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4110" tabRatio="598" activeTab="2"/>
  </bookViews>
  <sheets>
    <sheet name="FINANCIERA" sheetId="10" r:id="rId1"/>
    <sheet name="JURIDICA" sheetId="9" r:id="rId2"/>
    <sheet name="TECNICA" sheetId="8" r:id="rId3"/>
  </sheets>
  <calcPr calcId="144525"/>
</workbook>
</file>

<file path=xl/calcChain.xml><?xml version="1.0" encoding="utf-8"?>
<calcChain xmlns="http://schemas.openxmlformats.org/spreadsheetml/2006/main">
  <c r="C23" i="10" l="1"/>
  <c r="C12" i="10"/>
  <c r="C13" i="10" s="1"/>
  <c r="C24" i="8" l="1"/>
  <c r="M116" i="8" l="1"/>
  <c r="L116" i="8"/>
  <c r="K116" i="8"/>
  <c r="A109" i="8"/>
  <c r="A110" i="8" s="1"/>
  <c r="A111" i="8" s="1"/>
  <c r="A112" i="8" s="1"/>
  <c r="A113" i="8" s="1"/>
  <c r="A114" i="8" s="1"/>
  <c r="A115" i="8" s="1"/>
  <c r="N108" i="8"/>
  <c r="N116" i="8" s="1"/>
  <c r="N53" i="8"/>
  <c r="E40" i="8"/>
  <c r="E122" i="8" l="1"/>
  <c r="D146" i="8" s="1"/>
  <c r="F138" i="8"/>
  <c r="D147" i="8" s="1"/>
  <c r="E146" i="8" l="1"/>
  <c r="C118" i="8" l="1"/>
  <c r="M53" i="8"/>
  <c r="C58" i="8" s="1"/>
  <c r="L53" i="8"/>
  <c r="K53" i="8"/>
  <c r="C57" i="8" s="1"/>
  <c r="A48" i="8"/>
  <c r="A49" i="8" s="1"/>
  <c r="A50" i="8" s="1"/>
  <c r="A51" i="8" s="1"/>
  <c r="A52" i="8" s="1"/>
</calcChain>
</file>

<file path=xl/sharedStrings.xml><?xml version="1.0" encoding="utf-8"?>
<sst xmlns="http://schemas.openxmlformats.org/spreadsheetml/2006/main" count="535" uniqueCount="289">
  <si>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</si>
  <si>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</si>
  <si>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</si>
  <si>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</si>
  <si>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</si>
  <si>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</si>
  <si>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</si>
  <si>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</si>
  <si>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</si>
  <si>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</si>
  <si>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</si>
  <si>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</si>
  <si>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</si>
  <si>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</si>
  <si>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</si>
  <si>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</si>
  <si>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</si>
  <si>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</si>
  <si>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</si>
  <si>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</si>
  <si>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</si>
  <si>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</si>
  <si>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</si>
  <si>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</si>
  <si>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</si>
  <si>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</si>
  <si>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</si>
  <si>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</si>
  <si>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</si>
  <si>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</si>
  <si>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</si>
  <si>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</si>
  <si>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</si>
  <si>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</si>
  <si>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</si>
  <si>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</si>
  <si>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</si>
  <si>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</si>
  <si>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</si>
  <si>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</si>
  <si>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</si>
  <si>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</si>
  <si>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</si>
  <si>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</si>
  <si>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</si>
  <si>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</si>
  <si>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</si>
  <si>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</si>
  <si>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</si>
  <si>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</si>
  <si>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</si>
  <si>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</si>
  <si>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</si>
  <si>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</si>
  <si>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</si>
  <si>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</si>
  <si>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</si>
  <si>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</si>
  <si>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</si>
  <si>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</si>
  <si>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</si>
  <si>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</si>
  <si>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</si>
  <si>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</si>
  <si>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</si>
  <si>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</si>
  <si>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</si>
  <si>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</si>
  <si>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</si>
  <si>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</si>
  <si>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</si>
  <si>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</si>
  <si>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</si>
  <si>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</si>
  <si>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</si>
  <si>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</si>
  <si>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</si>
  <si>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</si>
  <si>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</si>
  <si>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</si>
  <si>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</si>
  <si>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</si>
  <si>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</si>
  <si>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</si>
  <si>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</si>
  <si>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</si>
  <si>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</si>
  <si>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</si>
  <si>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</si>
  <si>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</si>
  <si>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</si>
  <si>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</si>
  <si>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</si>
  <si>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</si>
  <si>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</si>
  <si>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</si>
  <si>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</si>
  <si>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</si>
  <si>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</si>
  <si>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</si>
  <si>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</si>
  <si>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</si>
  <si>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</si>
  <si>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</si>
  <si>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</si>
  <si>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</si>
  <si>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</si>
  <si>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</si>
  <si>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</si>
  <si>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</si>
  <si>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</si>
  <si>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</si>
  <si>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</si>
  <si>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</si>
  <si>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</si>
  <si>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</si>
  <si>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</si>
  <si>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</si>
  <si>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</si>
  <si>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</si>
  <si>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</si>
  <si>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</si>
  <si>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</si>
  <si>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</si>
  <si>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</si>
  <si>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</si>
  <si>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</si>
  <si>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</si>
  <si>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</si>
  <si>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</si>
  <si>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</si>
  <si>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</si>
  <si>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</si>
  <si>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</si>
  <si>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</si>
  <si>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</si>
  <si>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</si>
  <si>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</si>
  <si>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</si>
  <si>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</si>
  <si>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</si>
  <si>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</si>
  <si>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</si>
  <si>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</si>
  <si>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</si>
  <si>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</si>
  <si>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</si>
  <si>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</si>
  <si>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</si>
  <si>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</si>
  <si>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</si>
  <si>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FUNDACION SANTA ENGRACIA</t>
  </si>
  <si>
    <t>MIINISTERIO DE EDUCACIÓN</t>
  </si>
  <si>
    <t>OCTUBRE 25 DE 2012</t>
  </si>
  <si>
    <t>JUNIO 28 DE 2013</t>
  </si>
  <si>
    <t>0</t>
  </si>
  <si>
    <t>FONADE</t>
  </si>
  <si>
    <t>2120738</t>
  </si>
  <si>
    <t>MARZO 28 DE 2012</t>
  </si>
  <si>
    <t>SEPTIEMBRE 08 DE 2012</t>
  </si>
  <si>
    <t>MARZO 27 DE 2012</t>
  </si>
  <si>
    <t>SEPTIEMBBRE 15 DE 2012</t>
  </si>
  <si>
    <t>MINISTERIO DE EDUCACIÓN</t>
  </si>
  <si>
    <t>2120992</t>
  </si>
  <si>
    <t>FPI-50567</t>
  </si>
  <si>
    <t>FEBRERO 25 DE 2011</t>
  </si>
  <si>
    <t>JUNIO 20 DE 2011</t>
  </si>
  <si>
    <t>FPI81-138</t>
  </si>
  <si>
    <t>MARZO 08 DE 2010</t>
  </si>
  <si>
    <t>DICIEMBRE 15 DE 2010</t>
  </si>
  <si>
    <t>NO ANEXA</t>
  </si>
  <si>
    <t>FAMILIAR</t>
  </si>
  <si>
    <t>ZONA 3 - 2 MUNICIPIOS DE VISTA HERMOSA CENTRO ZONAL 3</t>
  </si>
  <si>
    <t>ZONA 3 - 2 MUNICIPIOS DE PUERTO LLERAS CENTRO ZONAL 3</t>
  </si>
  <si>
    <t>ZONA 3 - 2 MUNICIPIOS DE FUENTE DE ORO CENTRO ZONAL 3</t>
  </si>
  <si>
    <t>ZONA 3 - 2 MUNICIPIOS DE SAN JUAN DE ARAMA CENTRO ZONAL 3</t>
  </si>
  <si>
    <t>ZONA 3 - 2 MUNICIPIOS DE SAN MESETAS CENTRO ZONAL 3</t>
  </si>
  <si>
    <t>ZONA 3 - 2 MUNICIPIOS DE EL CASTILLO CENTRO ZONAL 3</t>
  </si>
  <si>
    <t>1/300</t>
  </si>
  <si>
    <t>NUBIA CECILIA PALOMINO LINARES</t>
  </si>
  <si>
    <t>LIC. EN EDUCACIÓN INFANTIL Y PREESCOLAR</t>
  </si>
  <si>
    <t>UNIVERSIDAD DEL TOLIMA</t>
  </si>
  <si>
    <t>SEPTIEMBRE 14 DE 2004</t>
  </si>
  <si>
    <t>NA</t>
  </si>
  <si>
    <t>HOGAR INFANTIL SANTO DOMINGO SABIO</t>
  </si>
  <si>
    <t>LIC EN EDUCACIÓN PREESCOLAR</t>
  </si>
  <si>
    <t>1/150</t>
  </si>
  <si>
    <t>JAMINHTON ARNULFO PERDOMO VELANDIA</t>
  </si>
  <si>
    <t>PSICOLOGO</t>
  </si>
  <si>
    <t>UNIVERSIDAD COOPERATIVA DE COLOMBIA</t>
  </si>
  <si>
    <t>ESTUDIANTE PSICOLOGO</t>
  </si>
  <si>
    <t>UNIVERSIDAD CATÓLICA</t>
  </si>
  <si>
    <t>PSICOLOGA</t>
  </si>
  <si>
    <t>UNIVERSIDAD NACIONAL ABIERTA Y/A DISTANCIA</t>
  </si>
  <si>
    <t>AGOSTO 01 AL DICIEMBRE 20 DE 2010</t>
  </si>
  <si>
    <t>CENTRO DE SALUD SAN PEDRO E.S.E DE FLANDES - TOLIMA</t>
  </si>
  <si>
    <t>CORPORACIÓN NUEVA GRANDA</t>
  </si>
  <si>
    <t>1226</t>
  </si>
  <si>
    <t>FEBRERO 01 DE 2012</t>
  </si>
  <si>
    <t>JULIO 20 DE 2012</t>
  </si>
  <si>
    <t>1/1000</t>
  </si>
  <si>
    <t>RUBIEL LEAL OVIEDO</t>
  </si>
  <si>
    <t>JULIO 31 DE 2003</t>
  </si>
  <si>
    <t>KAREN LILIANA SUAREZ JAIMES</t>
  </si>
  <si>
    <t>UNIVERSIDAD DE PAMPLONA</t>
  </si>
  <si>
    <t>LICENCIA EN PADAGOGIA INFANTIL</t>
  </si>
  <si>
    <t>ABRIL 26 DE 2013</t>
  </si>
  <si>
    <t>JULIO ANDRES CAMACHO</t>
  </si>
  <si>
    <t>1/5000</t>
  </si>
  <si>
    <t>PROPONENTE:FUNDACION SANTA ENGRACIA</t>
  </si>
  <si>
    <t>NUMERO DE NIT 900,483,946 - 9</t>
  </si>
  <si>
    <t xml:space="preserve">No DEL GRUPO AL QUE SE PRESENTA </t>
  </si>
  <si>
    <t>AL 14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</si>
  <si>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</si>
  <si>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</si>
  <si>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</si>
  <si>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</si>
  <si>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</si>
  <si>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X</t>
  </si>
  <si>
    <t>GARANTIA DE SERIEDAD DE LA PROPUESTA GRUPO 14</t>
  </si>
  <si>
    <t>24 a 25</t>
  </si>
  <si>
    <t>15 a 16</t>
  </si>
  <si>
    <t xml:space="preserve">PROPONENTE No. 4. FUNDACIÓN SANTA ENGRACIA </t>
  </si>
  <si>
    <t>1 a 3</t>
  </si>
  <si>
    <t>4 a 6</t>
  </si>
  <si>
    <t>26 a 30</t>
  </si>
  <si>
    <t>18 a 20</t>
  </si>
  <si>
    <t>22 a 23</t>
  </si>
  <si>
    <t>ANA DILIA DIAZ RINCON</t>
  </si>
  <si>
    <t>MARZO 19 DE 2013</t>
  </si>
  <si>
    <t>Se procede a evaluar la propuesta presentada por el siguiente oferente:</t>
  </si>
  <si>
    <t>VERIFICADO POR EL ICBF</t>
  </si>
  <si>
    <t>CERTIFICADO DE CUMPLIMIENTO DE PAGO DE APORTES DE SEGURIDAD SOCIAL Y PARAFISCALES. FORMATO 2</t>
  </si>
  <si>
    <t>SOCIA</t>
  </si>
  <si>
    <t>MODALIDAD FAMILIAR</t>
  </si>
  <si>
    <t>1.NO CUMPLE. EL FORMATO NUMERO 8 
2.NO ANEXA TARJETA PROFESIONAL</t>
  </si>
  <si>
    <t xml:space="preserve">1. NO CUMPLE. TIEMPO DE EXPERIENCIA
2.NO CUMPLE. EL FORMATO NUMERO 8 
</t>
  </si>
  <si>
    <t>NO CUMPLE CON PERFIL REQUERIDO DE ESTUDIO ES ESTUDIANTE</t>
  </si>
  <si>
    <t>3</t>
  </si>
  <si>
    <t>ALLEGA CONTRATO Y CERTIFICACION EN SUBSANACION DE FECHA 9 DE DICIEMBRE</t>
  </si>
  <si>
    <t>ENERO 13 A OCTUBRE 20 DE 2014</t>
  </si>
  <si>
    <t>1. Orientas la ejecución del proyecto pedagógico
2. Promover el proceso continuo para el mejoramiento de la calidad de vida del servicio
3. Velar por el cumplimiento de las funciones del personal en general
4. 0rientar, dirigir y vigilar el desarrollo de las acciones pedagogicas, nutricionales y de salud de los niños, y niñas como de la comunidad educativa.</t>
  </si>
  <si>
    <t>BARBARA ESPERANZA PORRAS BONILLA</t>
  </si>
  <si>
    <t>FUNDACIOM CENTRO DE EDUCACION SUPERIOR INVESTIGACION Y PROFESIONALIZACION CENDIPRO</t>
  </si>
  <si>
    <t>AGOSTO 18 DE 2000</t>
  </si>
  <si>
    <t>FUNDACION GIMNASIO LOS SAUCES</t>
  </si>
  <si>
    <t>1 FEBRERO DE 2005 AL 30 DE NOVIEMBRE DEL 2005/ 223 DE ENERO DE 2006 HASTA EL 24 DE NOVIEMBRE DEL 2006</t>
  </si>
  <si>
    <t>1.PLAEAR, DIRIGIR Y ASESORAR A LOS DOCENTES EN LA ELABORACION DE DOCUMENTACION REGLAMENTARIA.
2. REALIZAR ACOMPAÑAMIENTO A CLASES DE LOS DOCENTES EN BUSCA DE LA IMPLEMENTACION DE LAS ESTRATEGIAS METODOLOGICAS</t>
  </si>
  <si>
    <t xml:space="preserve">ROSA AMANDA RODRIGUEZ </t>
  </si>
  <si>
    <t>LIC. EN PREESCOLAR</t>
  </si>
  <si>
    <t>CORPORACION INTERNACIONAL PARA EL DESARROLLO EDUCATIVO</t>
  </si>
  <si>
    <t>DICIEMBRE 6 DE 2007</t>
  </si>
  <si>
    <t>ANEXA CERTIFICACION EXPEDIDA POR EL DECANO DE CIENCIAS HUMANAS DE LA UNIVERSIDAD COOPERATIVA DE COLOMBIA SEDE ARAUCA, EN LA CUAL DA FE DE TERMINACION DE MATERIAS DEL PENSUM ACADEMICO</t>
  </si>
  <si>
    <t>UNIVERSIDAD COOPERATIVA DE COLOMBIA SEDE ARAUCA</t>
  </si>
  <si>
    <t>ANEXA CERTIFICACION EXPEDIDA POR EL DECANO DE CIENCIAS HUMANAS DE LA UNIVERSIDAD COOPERATIVA DE COLOMBIA SEDE ARAUCA, EN LA CUAL DA FE DE TERMINACION DE MATERIAS DEL PENSUM ACADEMICO Y REALIZACION DE PRACTICAS ACADEMICAS EN LAS AREAS SOCIAL COMUNITARIA, SOCIAL EDUCATIVA, SOCIAL CLINICA Y SOCIAL ORGANIZACIONAL.</t>
  </si>
  <si>
    <t>LILIAN YASMIN HERNANDEZ RIVEROS</t>
  </si>
  <si>
    <t>ABRIL 11 DE 2014</t>
  </si>
  <si>
    <t>BELCY ROMERO LOMBANA</t>
  </si>
  <si>
    <t>DICIEMBRE16 DE 2011</t>
  </si>
  <si>
    <t>AGOSTO 01 AL DICIEMBRE 20 DE 2011</t>
  </si>
  <si>
    <t>ELIZABETH ESPERANZA GIL ANGEL</t>
  </si>
  <si>
    <t>LILIA GOMEZ PINTO</t>
  </si>
  <si>
    <t>DEISY VIVIANA SOACHA AGON</t>
  </si>
  <si>
    <t>LUZ BETTY OÑATE PARRA</t>
  </si>
  <si>
    <t>LIC EN PSICOLOGIA Y PEDAGOGIA</t>
  </si>
  <si>
    <t xml:space="preserve">UNIVERSIDAD PEDAGOGICA NACIONAL </t>
  </si>
  <si>
    <t>JULIO 21 DE 2009</t>
  </si>
  <si>
    <t>DICIEMBRE 21 DE 2007</t>
  </si>
  <si>
    <t>HOGAR INFANTIL FLORENCIA
HOSPITAL DEL SUR</t>
  </si>
  <si>
    <t xml:space="preserve">FEBRERO 2 DE 2009 A JULIO DE 2009
ENERO 30  DE 2008 HASTA 2 FEBRERO DE 2008
</t>
  </si>
  <si>
    <t>PRESTAR EL SERVICIO DE PSICOLOGIA A LA COMUNIDAD EN GENERAL,NIÑOS, NIÑAS Y PADRES DE FAMILIA, PREVENCION, CAPACITACION, SEGUIMIENTO PSICOLOGICO Y ESCUELA DE PADRES
APOYO Y SOPORTE EN EL PLAN DE ATENCION BASICA</t>
  </si>
  <si>
    <t>FUNDACION UNIVERSIDAD KOMRAD LORENZ</t>
  </si>
  <si>
    <t>FEBRERO 15 DE 2013</t>
  </si>
  <si>
    <t>ASOCIACION DE PADRES DE FAMILIA MIS PRIMEROS RECUERDOS</t>
  </si>
  <si>
    <t>FEBRERO 1 AL NOVIEMBRE 5 DE 20013</t>
  </si>
  <si>
    <t>SERVICIOS DE PSICOLOGICA CON LOS NIÑOS, NIÑAS, FAMILIAS Y COMUNIDAD DEL HOGAR INFANTIL</t>
  </si>
  <si>
    <t>LIC EN PEDAGOGIA Y PSICOLOGIA</t>
  </si>
  <si>
    <t>UNIVERSIDAD PEDAGOGIA NACIONAL</t>
  </si>
  <si>
    <t>JULIO 29 DE 2011</t>
  </si>
  <si>
    <t>ALCALDIA MUNICIPAL DE TOCANCIPA</t>
  </si>
  <si>
    <t>ENERO 2 DE 2010 AL 30 DE DICIEMBRE DE 2010</t>
  </si>
  <si>
    <t>APOYO PEDAGOGICO A LOS PROCESOS CULTURALES QUE SE BRINDA  A LA COMUNIDAD DESDE LA CASA DE LA CULTURA DE TOCANCIPA</t>
  </si>
  <si>
    <t xml:space="preserve">SE ACEPTA FORMATO 8; Y LA HOJA DE VIDA CUMPLE CON LOS REQUISITOS EXIGIDOS EN EL PLIEGO Y MANUAL OPERATIVO; SE SUBSANA MEDIANTE OFICIO E-2014-341469-5000
</t>
  </si>
  <si>
    <t xml:space="preserve"> SE ACEPTA FORMATO 8; Y LA HOJA DE VIDA CUMPLE CON LOS REQUISITOS EXIGIDOS EN EL PLIEGO Y MANUAL OPERATIVO; SE SUBSANA  MEDIANTE OFICIO E-2014-341469-5000</t>
  </si>
  <si>
    <t xml:space="preserve">NO SE ACEPTA: LAS CERTIFICACIONES ALLEGADAS EN FECHA 9 DE DICIEMBRE  NO CUMPLEN SE PRECISA:
CERTIFICACION EXPEDIDA POR FUNDACION MIS PRIMERAS HUELLITAS  NO DETALLA FUNCIONES COMO LO EXIGE EL PLIEGO DE CONDICIONES.  LAS DEMAS CERTIFICACIONES ALLEGADAS NO CUMPLEN CON EL PERFIL EXIGIDO. </t>
  </si>
  <si>
    <t xml:space="preserve">NO SE ACEPTA: EN RAZÓN A QUE LA CERTIFICACIÓN ALLEGADA DE LA UNIVERSIDAD CATÓLICA DE COLOMBIA EN EL CARGO DE PSICÓLOGA DEL LICEO DE LA UNIVERSIDAD DEL PERIODO DEL 15 DE ENERO DE 2013 AL 31 DE ENERO DE 2014 NO SON COHERENTES CON LA FECHA DE GRADO 11 DE ABRIL DE 2014, NI REFIERE QUE SEA UNA PRÁCTICA UNIVERSITARIA.
</t>
  </si>
  <si>
    <t>NO SE ACEPTA: EN RAZON A QUE LAS CERTIFICACIONES DE EXPERIENCIA ALLEGADAS OBEDECEN AL CARGO DE AUXILIAR DE ENFERMERIA.</t>
  </si>
  <si>
    <t>NO SE ACEPTA EN RAZON A QUE LAS CERTIFICACIONES DE EXPERIENCIA ALLEGADAS NO DETALLAN FUNCIONES REQUERIDAS EN PLIEGO DE CONDICIONES.</t>
  </si>
  <si>
    <t xml:space="preserve"> SE SUBSANA MEDIANTE OFICIO NO. E- 2014-341469-5000 DEL 09-DIC-2014, ANEXA FORMATO 8 DIRIGIDO A LA FUNDACION SANTA ENGRACIA.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</si>
</sst>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_-&quot;$&quot;* #,##0_-;\-&quot;$&quot;* #,##0_-;_-&quot;$&quot;*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14"/>
      <color theme="1"/>
      <name val="Calibri"/>
      <family val="2"/>
      <scheme val="minor"/>
    </font>
    <font>
      <sz val="11"/>
      <color rgb="FFFF0000"/>
      <name val="Calibri"/>
      <family val="2"/>
      <scheme val="minor"/>
    </font>
    <font>
      <b/>
      <sz val="16"/>
      <name val="Calibri"/>
      <family val="2"/>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308">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0" fontId="1" fillId="0" borderId="0" xfId="0" applyFon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7" fillId="8" borderId="34" xfId="0" applyFont="1" applyFill="1" applyBorder="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2" xfId="0" applyFont="1" applyFill="1" applyBorder="1" applyAlignment="1">
      <alignment vertical="center"/>
    </xf>
    <xf numFmtId="0" fontId="30" fillId="7" borderId="32" xfId="0" applyFont="1" applyFill="1" applyBorder="1" applyAlignment="1">
      <alignment horizontal="center" vertical="center"/>
    </xf>
    <xf numFmtId="0" fontId="30" fillId="7" borderId="32" xfId="0" applyFont="1" applyFill="1" applyBorder="1" applyAlignment="1">
      <alignment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1" xfId="0" applyFont="1" applyFill="1" applyBorder="1" applyAlignment="1">
      <alignment horizontal="center"/>
    </xf>
    <xf numFmtId="0" fontId="13" fillId="10" borderId="1" xfId="0" applyFont="1" applyFill="1" applyBorder="1" applyAlignment="1" applyProtection="1">
      <alignment horizontal="center" vertical="center" wrapText="1"/>
      <protection locked="0"/>
    </xf>
    <xf numFmtId="0" fontId="0" fillId="11" borderId="1" xfId="0" applyFill="1" applyBorder="1" applyAlignment="1">
      <alignment horizontal="center" vertical="center"/>
    </xf>
    <xf numFmtId="0" fontId="0" fillId="11" borderId="1" xfId="0" applyFill="1" applyBorder="1" applyAlignment="1">
      <alignment horizontal="center" vertical="center" wrapText="1"/>
    </xf>
    <xf numFmtId="49" fontId="0" fillId="0" borderId="1" xfId="0" applyNumberFormat="1" applyBorder="1" applyAlignment="1">
      <alignment horizontal="center" vertical="center" wrapText="1"/>
    </xf>
    <xf numFmtId="0" fontId="26" fillId="7" borderId="32" xfId="0" applyFont="1" applyFill="1" applyBorder="1" applyAlignment="1">
      <alignment vertical="center"/>
    </xf>
    <xf numFmtId="0" fontId="27" fillId="7" borderId="31" xfId="0" applyFont="1" applyFill="1" applyBorder="1" applyAlignment="1">
      <alignment vertical="center" wrapText="1"/>
    </xf>
    <xf numFmtId="0" fontId="27" fillId="7" borderId="30" xfId="0" applyFont="1" applyFill="1" applyBorder="1" applyAlignment="1">
      <alignment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3" fontId="0" fillId="0" borderId="0" xfId="0" applyNumberFormat="1"/>
    <xf numFmtId="0" fontId="24" fillId="0" borderId="1" xfId="0" applyFont="1" applyBorder="1" applyAlignment="1">
      <alignment horizontal="center" vertical="center" wrapText="1"/>
    </xf>
    <xf numFmtId="0" fontId="0" fillId="0" borderId="0" xfId="0" applyAlignment="1">
      <alignment horizontal="center" wrapText="1"/>
    </xf>
    <xf numFmtId="165" fontId="0" fillId="0" borderId="0" xfId="1" applyFont="1"/>
    <xf numFmtId="0" fontId="0" fillId="10" borderId="1" xfId="0" applyFill="1" applyBorder="1" applyAlignment="1">
      <alignment horizontal="center" vertical="center"/>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0" fillId="0" borderId="1" xfId="0" applyBorder="1" applyAlignment="1">
      <alignment horizontal="center" vertical="center"/>
    </xf>
    <xf numFmtId="0" fontId="11" fillId="0" borderId="1" xfId="0" applyFont="1" applyFill="1" applyBorder="1" applyAlignment="1">
      <alignment horizontal="justify" vertical="center" wrapText="1"/>
    </xf>
    <xf numFmtId="0" fontId="0" fillId="0" borderId="1" xfId="0" applyFill="1" applyBorder="1" applyAlignment="1">
      <alignment horizontal="justify" vertical="center" wrapText="1"/>
    </xf>
    <xf numFmtId="0" fontId="0" fillId="0" borderId="0" xfId="0" applyBorder="1" applyAlignment="1">
      <alignment horizontal="center" vertical="center"/>
    </xf>
    <xf numFmtId="0" fontId="0" fillId="0" borderId="0" xfId="0" applyFill="1" applyBorder="1" applyAlignment="1">
      <alignment horizontal="justify" vertical="center" wrapText="1"/>
    </xf>
    <xf numFmtId="0" fontId="0" fillId="0" borderId="0" xfId="0" applyFill="1" applyBorder="1" applyAlignment="1">
      <alignment horizontal="center"/>
    </xf>
    <xf numFmtId="0" fontId="0" fillId="0" borderId="1" xfId="0" applyBorder="1" applyAlignment="1">
      <alignment horizontal="justify" vertical="center" wrapText="1"/>
    </xf>
    <xf numFmtId="0" fontId="0" fillId="0" borderId="1" xfId="0" applyBorder="1" applyAlignment="1">
      <alignment horizontal="justify" vertical="center"/>
    </xf>
    <xf numFmtId="0" fontId="14" fillId="0" borderId="1" xfId="0" applyFont="1" applyFill="1" applyBorder="1" applyAlignment="1" applyProtection="1">
      <alignment horizontal="justify" vertical="center" wrapText="1"/>
      <protection locked="0"/>
    </xf>
    <xf numFmtId="0" fontId="1" fillId="10" borderId="0" xfId="0" applyFont="1" applyFill="1" applyBorder="1" applyAlignment="1">
      <alignment horizontal="center" vertical="center" wrapText="1"/>
    </xf>
    <xf numFmtId="0" fontId="7" fillId="2" borderId="8" xfId="0" applyFont="1" applyFill="1" applyBorder="1" applyAlignment="1">
      <alignment vertical="center"/>
    </xf>
    <xf numFmtId="0" fontId="0" fillId="2" borderId="0" xfId="0" applyFill="1" applyAlignment="1">
      <alignment vertical="center"/>
    </xf>
    <xf numFmtId="0" fontId="0" fillId="0" borderId="1" xfId="0" applyBorder="1" applyAlignment="1">
      <alignment horizontal="justify"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justify" vertical="center"/>
    </xf>
    <xf numFmtId="0" fontId="0" fillId="0" borderId="1" xfId="0" applyFill="1" applyBorder="1" applyAlignment="1">
      <alignment horizontal="justify" vertical="center"/>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10" borderId="0" xfId="0" applyFont="1" applyFill="1" applyBorder="1" applyAlignment="1">
      <alignment horizontal="center" vertical="center" wrapText="1"/>
    </xf>
    <xf numFmtId="167" fontId="0" fillId="10" borderId="0" xfId="0" applyNumberFormat="1" applyFill="1" applyBorder="1" applyAlignment="1">
      <alignment horizontal="right" vertical="center"/>
    </xf>
    <xf numFmtId="0" fontId="0" fillId="10" borderId="0" xfId="0" applyFill="1" applyBorder="1" applyAlignment="1">
      <alignment vertical="center" wrapText="1"/>
    </xf>
    <xf numFmtId="167" fontId="1" fillId="3" borderId="1" xfId="0" applyNumberFormat="1" applyFont="1" applyFill="1" applyBorder="1" applyAlignment="1">
      <alignment horizontal="right" vertical="center"/>
    </xf>
    <xf numFmtId="167"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3" fontId="9" fillId="4" borderId="1" xfId="0" applyNumberFormat="1" applyFont="1" applyFill="1" applyBorder="1" applyAlignment="1">
      <alignment horizontal="center" vertical="center" wrapText="1"/>
    </xf>
    <xf numFmtId="168" fontId="1" fillId="0" borderId="0" xfId="0" applyNumberFormat="1" applyFont="1" applyBorder="1" applyAlignment="1">
      <alignment vertical="center"/>
    </xf>
    <xf numFmtId="0" fontId="34" fillId="0" borderId="1" xfId="0" applyFont="1" applyBorder="1" applyAlignment="1">
      <alignment horizontal="center" vertical="center"/>
    </xf>
    <xf numFmtId="0" fontId="34" fillId="12" borderId="1" xfId="0" applyFont="1" applyFill="1" applyBorder="1" applyAlignment="1">
      <alignment horizontal="center" vertical="center"/>
    </xf>
    <xf numFmtId="169" fontId="13" fillId="0" borderId="1" xfId="1" applyNumberFormat="1" applyFont="1" applyFill="1" applyBorder="1" applyAlignment="1">
      <alignment horizontal="center" vertical="center" wrapText="1"/>
    </xf>
    <xf numFmtId="0" fontId="0" fillId="0" borderId="0" xfId="0" applyFill="1" applyAlignment="1">
      <alignment horizontal="center" vertical="center"/>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0" fillId="2" borderId="1" xfId="0" applyFill="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center"/>
    </xf>
    <xf numFmtId="0" fontId="7" fillId="2" borderId="7" xfId="0" applyFont="1" applyFill="1" applyBorder="1" applyAlignment="1">
      <alignment horizontal="center" vertical="center"/>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8" fontId="0" fillId="0" borderId="0" xfId="0" applyNumberFormat="1" applyFill="1" applyBorder="1" applyAlignment="1">
      <alignment horizontal="center" vertical="center"/>
    </xf>
    <xf numFmtId="166" fontId="0" fillId="0" borderId="0" xfId="0" applyNumberFormat="1" applyBorder="1" applyAlignment="1">
      <alignment horizontal="center" vertical="center"/>
    </xf>
    <xf numFmtId="0" fontId="15" fillId="0" borderId="0" xfId="0" applyFont="1" applyFill="1" applyBorder="1" applyAlignment="1">
      <alignment horizontal="center" vertical="center"/>
    </xf>
    <xf numFmtId="0" fontId="0" fillId="0" borderId="0" xfId="0" applyAlignment="1">
      <alignment horizontal="left" vertical="center"/>
    </xf>
    <xf numFmtId="0" fontId="33" fillId="0" borderId="0" xfId="0" applyFont="1" applyAlignment="1">
      <alignment horizontal="left" vertical="center"/>
    </xf>
    <xf numFmtId="0" fontId="19" fillId="0" borderId="0" xfId="0" applyFont="1" applyBorder="1" applyAlignment="1">
      <alignment horizontal="left" vertical="center"/>
    </xf>
    <xf numFmtId="0" fontId="27" fillId="7" borderId="31" xfId="0" applyFont="1" applyFill="1" applyBorder="1" applyAlignment="1">
      <alignment horizontal="left" vertical="top"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1" xfId="0" applyFont="1" applyFill="1" applyBorder="1" applyAlignment="1">
      <alignment horizontal="center" vertical="center" wrapText="1"/>
    </xf>
    <xf numFmtId="0" fontId="31" fillId="7" borderId="30" xfId="0" applyFont="1" applyFill="1" applyBorder="1" applyAlignment="1">
      <alignment horizontal="center" vertical="center" wrapText="1"/>
    </xf>
    <xf numFmtId="171" fontId="31" fillId="7" borderId="31" xfId="3" applyNumberFormat="1" applyFont="1" applyFill="1" applyBorder="1" applyAlignment="1">
      <alignment horizontal="center" vertical="center" wrapText="1"/>
    </xf>
    <xf numFmtId="171" fontId="31" fillId="7" borderId="30" xfId="3" applyNumberFormat="1" applyFont="1" applyFill="1" applyBorder="1" applyAlignment="1">
      <alignment horizontal="center" vertical="center" wrapText="1"/>
    </xf>
    <xf numFmtId="164" fontId="31" fillId="7" borderId="31" xfId="3" applyFont="1" applyFill="1" applyBorder="1" applyAlignment="1">
      <alignment horizontal="center" vertical="center" wrapText="1"/>
    </xf>
    <xf numFmtId="164" fontId="31" fillId="7" borderId="30" xfId="3" applyFont="1" applyFill="1" applyBorder="1" applyAlignment="1">
      <alignment horizontal="center" vertical="center" wrapText="1"/>
    </xf>
    <xf numFmtId="0" fontId="30" fillId="7" borderId="31" xfId="0" applyFont="1" applyFill="1" applyBorder="1" applyAlignment="1">
      <alignment horizontal="center" vertical="center" wrapText="1"/>
    </xf>
    <xf numFmtId="0" fontId="30" fillId="7" borderId="30" xfId="0" applyFont="1" applyFill="1" applyBorder="1" applyAlignment="1">
      <alignment horizontal="center" vertical="center" wrapText="1"/>
    </xf>
    <xf numFmtId="164" fontId="31" fillId="7" borderId="31" xfId="3" applyNumberFormat="1"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justify" wrapText="1"/>
    </xf>
    <xf numFmtId="0" fontId="24" fillId="7" borderId="19" xfId="0" applyFont="1" applyFill="1" applyBorder="1" applyAlignment="1">
      <alignment horizontal="justify" vertical="justify" wrapText="1"/>
    </xf>
    <xf numFmtId="0" fontId="24" fillId="7" borderId="20" xfId="0" applyFont="1" applyFill="1" applyBorder="1" applyAlignment="1">
      <alignment horizontal="justify" vertical="justify" wrapText="1"/>
    </xf>
    <xf numFmtId="0" fontId="24" fillId="0" borderId="1" xfId="0" applyFont="1" applyBorder="1" applyAlignment="1">
      <alignment horizontal="center"/>
    </xf>
    <xf numFmtId="0" fontId="24" fillId="7" borderId="21" xfId="0" applyFont="1" applyFill="1" applyBorder="1" applyAlignment="1">
      <alignment horizontal="justify" vertical="justify" wrapText="1"/>
    </xf>
    <xf numFmtId="0" fontId="24" fillId="7" borderId="22" xfId="0" applyFont="1" applyFill="1" applyBorder="1" applyAlignment="1">
      <alignment horizontal="justify" vertical="justify" wrapText="1"/>
    </xf>
    <xf numFmtId="0" fontId="24" fillId="7" borderId="23" xfId="0" applyFont="1" applyFill="1" applyBorder="1" applyAlignment="1">
      <alignment horizontal="justify" vertical="justify" wrapText="1"/>
    </xf>
    <xf numFmtId="0" fontId="24" fillId="0" borderId="1" xfId="0" applyFont="1" applyFill="1" applyBorder="1" applyAlignment="1">
      <alignment horizontal="left" wrapText="1"/>
    </xf>
    <xf numFmtId="0" fontId="24" fillId="0" borderId="21" xfId="0" applyFont="1" applyBorder="1" applyAlignment="1">
      <alignment horizontal="justify" vertical="justify" wrapText="1"/>
    </xf>
    <xf numFmtId="0" fontId="24" fillId="0" borderId="22" xfId="0" applyFont="1" applyBorder="1" applyAlignment="1">
      <alignment horizontal="justify" vertical="justify" wrapText="1"/>
    </xf>
    <xf numFmtId="0" fontId="24" fillId="0" borderId="23" xfId="0" applyFont="1" applyBorder="1" applyAlignment="1">
      <alignment horizontal="justify" vertical="justify" wrapText="1"/>
    </xf>
    <xf numFmtId="0" fontId="24" fillId="0" borderId="5" xfId="0" applyFont="1" applyBorder="1" applyAlignment="1">
      <alignment horizontal="center"/>
    </xf>
    <xf numFmtId="0" fontId="24" fillId="0" borderId="39" xfId="0" applyFont="1" applyBorder="1" applyAlignment="1">
      <alignment horizontal="center"/>
    </xf>
    <xf numFmtId="0" fontId="24" fillId="0" borderId="14" xfId="0" applyFont="1" applyBorder="1" applyAlignment="1">
      <alignment horizontal="center"/>
    </xf>
    <xf numFmtId="0" fontId="24" fillId="0" borderId="1" xfId="0" applyFont="1" applyBorder="1" applyAlignment="1">
      <alignment horizontal="left"/>
    </xf>
    <xf numFmtId="0" fontId="24" fillId="0" borderId="5"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14" xfId="0" applyFont="1" applyBorder="1" applyAlignment="1">
      <alignment horizontal="center" vertical="center" wrapText="1"/>
    </xf>
    <xf numFmtId="0" fontId="0" fillId="10" borderId="1" xfId="0" applyFill="1" applyBorder="1" applyAlignment="1">
      <alignment horizontal="justify" vertical="center"/>
    </xf>
    <xf numFmtId="0" fontId="0" fillId="0" borderId="1" xfId="0" applyBorder="1" applyAlignment="1">
      <alignment horizontal="justify"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wrapText="1"/>
    </xf>
    <xf numFmtId="0" fontId="0" fillId="0" borderId="14" xfId="0" applyBorder="1" applyAlignment="1">
      <alignment horizontal="left"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10" xfId="0" applyFont="1" applyFill="1" applyBorder="1" applyAlignment="1">
      <alignment horizontal="left" vertical="center"/>
    </xf>
    <xf numFmtId="0" fontId="7" fillId="2" borderId="0" xfId="0" applyFont="1" applyFill="1" applyBorder="1" applyAlignment="1">
      <alignment horizontal="left"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10" borderId="5" xfId="0" applyFill="1" applyBorder="1" applyAlignment="1">
      <alignment horizontal="justify" vertical="center" wrapText="1"/>
    </xf>
    <xf numFmtId="0" fontId="0" fillId="10" borderId="14" xfId="0" applyFill="1" applyBorder="1" applyAlignment="1">
      <alignment horizontal="justify"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5" xfId="0" applyFill="1" applyBorder="1" applyAlignment="1">
      <alignment horizontal="justify" vertical="center" wrapText="1"/>
    </xf>
    <xf numFmtId="0" fontId="0" fillId="0" borderId="14" xfId="0" applyFill="1" applyBorder="1" applyAlignment="1">
      <alignment horizontal="justify" vertical="center" wrapText="1"/>
    </xf>
    <xf numFmtId="0" fontId="35" fillId="2" borderId="10" xfId="0" applyFont="1" applyFill="1" applyBorder="1" applyAlignment="1">
      <alignment horizontal="left" vertical="center"/>
    </xf>
    <xf numFmtId="0" fontId="35" fillId="2" borderId="0"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3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3" zoomScale="77" zoomScaleNormal="77" workbookViewId="0">
      <selection activeCell="C10" sqref="C10:D10"/>
    </sheetView>
  </sheetViews>
  <sheetFormatPr baseColWidth="10" defaultRowHeight="15.75" x14ac:dyDescent="0.25"/>
  <cols>
    <col min="1" max="1" width="24.85546875" style="117" customWidth="1"/>
    <col min="2" max="2" width="55.5703125" style="117" customWidth="1"/>
    <col min="3" max="3" width="41.28515625" style="117" customWidth="1"/>
    <col min="4" max="4" width="29.42578125" style="117" customWidth="1"/>
    <col min="5" max="5" width="29.140625" style="117" customWidth="1"/>
    <col min="6" max="16384" width="11.42578125" style="72"/>
  </cols>
  <sheetData>
    <row r="1" spans="1:5" ht="15.75" customHeight="1" x14ac:dyDescent="0.25">
      <c r="A1" s="220" t="s">
        <v>86</v>
      </c>
      <c r="B1" s="221"/>
      <c r="C1" s="221"/>
      <c r="D1" s="221"/>
      <c r="E1" s="93"/>
    </row>
    <row r="2" spans="1:5" ht="27.75" customHeight="1" x14ac:dyDescent="0.25">
      <c r="A2" s="94"/>
      <c r="B2" s="222" t="s">
        <v>75</v>
      </c>
      <c r="C2" s="222"/>
      <c r="D2" s="222"/>
      <c r="E2" s="95"/>
    </row>
    <row r="3" spans="1:5" ht="21" customHeight="1" x14ac:dyDescent="0.25">
      <c r="A3" s="96"/>
      <c r="B3" s="222" t="s">
        <v>144</v>
      </c>
      <c r="C3" s="222"/>
      <c r="D3" s="222"/>
      <c r="E3" s="97"/>
    </row>
    <row r="4" spans="1:5" thickBot="1" x14ac:dyDescent="0.3">
      <c r="A4" s="98"/>
      <c r="B4" s="99"/>
      <c r="C4" s="99"/>
      <c r="D4" s="99"/>
      <c r="E4" s="100"/>
    </row>
    <row r="5" spans="1:5" ht="26.25" customHeight="1" thickBot="1" x14ac:dyDescent="0.3">
      <c r="A5" s="98"/>
      <c r="B5" s="101" t="s">
        <v>209</v>
      </c>
      <c r="C5" s="137"/>
      <c r="D5" s="138"/>
      <c r="E5" s="100"/>
    </row>
    <row r="6" spans="1:5" ht="27.75" customHeight="1" thickBot="1" x14ac:dyDescent="0.3">
      <c r="A6" s="98"/>
      <c r="B6" s="123" t="s">
        <v>210</v>
      </c>
      <c r="C6" s="223"/>
      <c r="D6" s="224"/>
      <c r="E6" s="100"/>
    </row>
    <row r="7" spans="1:5" ht="29.25" customHeight="1" thickBot="1" x14ac:dyDescent="0.3">
      <c r="A7" s="98"/>
      <c r="B7" s="123" t="s">
        <v>211</v>
      </c>
      <c r="C7" s="229" t="s">
        <v>145</v>
      </c>
      <c r="D7" s="230"/>
      <c r="E7" s="100"/>
    </row>
    <row r="8" spans="1:5" ht="16.5" thickBot="1" x14ac:dyDescent="0.3">
      <c r="A8" s="98"/>
      <c r="B8" s="124" t="s">
        <v>212</v>
      </c>
      <c r="C8" s="227">
        <v>1937924768</v>
      </c>
      <c r="D8" s="228"/>
      <c r="E8" s="100"/>
    </row>
    <row r="9" spans="1:5" ht="23.25" customHeight="1" thickBot="1" x14ac:dyDescent="0.3">
      <c r="A9" s="98"/>
      <c r="B9" s="124"/>
      <c r="C9" s="227"/>
      <c r="D9" s="228"/>
      <c r="E9" s="100"/>
    </row>
    <row r="10" spans="1:5" ht="26.25" customHeight="1" thickBot="1" x14ac:dyDescent="0.3">
      <c r="A10" s="98"/>
      <c r="B10" s="124"/>
      <c r="C10" s="227"/>
      <c r="D10" s="228"/>
      <c r="E10" s="100"/>
    </row>
    <row r="11" spans="1:5" ht="21.75" customHeight="1" thickBot="1" x14ac:dyDescent="0.3">
      <c r="A11" s="98"/>
      <c r="B11" s="124"/>
      <c r="C11" s="227"/>
      <c r="D11" s="228"/>
      <c r="E11" s="100"/>
    </row>
    <row r="12" spans="1:5" ht="32.25" thickBot="1" x14ac:dyDescent="0.3">
      <c r="A12" s="98"/>
      <c r="B12" s="125" t="s">
        <v>146</v>
      </c>
      <c r="C12" s="231">
        <f>+C8+C9+C10</f>
        <v>1937924768</v>
      </c>
      <c r="D12" s="228"/>
      <c r="E12" s="100"/>
    </row>
    <row r="13" spans="1:5" ht="39.75" customHeight="1" thickBot="1" x14ac:dyDescent="0.3">
      <c r="A13" s="98"/>
      <c r="B13" s="125" t="s">
        <v>147</v>
      </c>
      <c r="C13" s="225">
        <f>C12/616000</f>
        <v>3145.9817662337664</v>
      </c>
      <c r="D13" s="226"/>
      <c r="E13" s="100"/>
    </row>
    <row r="14" spans="1:5" ht="24.75" customHeight="1" x14ac:dyDescent="0.25">
      <c r="A14" s="98"/>
      <c r="B14" s="103"/>
      <c r="C14" s="152"/>
      <c r="D14" s="153"/>
      <c r="E14" s="100"/>
    </row>
    <row r="15" spans="1:5" ht="18.75" customHeight="1" thickBot="1" x14ac:dyDescent="0.3">
      <c r="A15" s="98"/>
      <c r="B15" s="107" t="s">
        <v>148</v>
      </c>
      <c r="C15" s="154"/>
      <c r="D15" s="113"/>
      <c r="E15" s="100"/>
    </row>
    <row r="16" spans="1:5" ht="27" customHeight="1" x14ac:dyDescent="0.25">
      <c r="A16" s="98"/>
      <c r="B16" s="103" t="s">
        <v>76</v>
      </c>
      <c r="C16" s="104">
        <v>353749000</v>
      </c>
      <c r="D16" s="105"/>
      <c r="E16" s="100"/>
    </row>
    <row r="17" spans="1:6" ht="28.5" customHeight="1" x14ac:dyDescent="0.25">
      <c r="A17" s="98"/>
      <c r="B17" s="98" t="s">
        <v>77</v>
      </c>
      <c r="C17" s="106">
        <v>387913000</v>
      </c>
      <c r="D17" s="100"/>
      <c r="E17" s="100"/>
    </row>
    <row r="18" spans="1:6" ht="15" x14ac:dyDescent="0.25">
      <c r="A18" s="98"/>
      <c r="B18" s="98" t="s">
        <v>78</v>
      </c>
      <c r="C18" s="106">
        <v>0</v>
      </c>
      <c r="D18" s="100"/>
      <c r="E18" s="100"/>
    </row>
    <row r="19" spans="1:6" ht="27" customHeight="1" thickBot="1" x14ac:dyDescent="0.3">
      <c r="A19" s="98"/>
      <c r="B19" s="107" t="s">
        <v>79</v>
      </c>
      <c r="C19" s="108">
        <v>0</v>
      </c>
      <c r="D19" s="109"/>
      <c r="E19" s="100"/>
    </row>
    <row r="20" spans="1:6" ht="27" customHeight="1" thickBot="1" x14ac:dyDescent="0.3">
      <c r="A20" s="98"/>
      <c r="B20" s="211" t="s">
        <v>80</v>
      </c>
      <c r="C20" s="212"/>
      <c r="D20" s="213"/>
      <c r="E20" s="100"/>
    </row>
    <row r="21" spans="1:6" ht="16.5" thickBot="1" x14ac:dyDescent="0.3">
      <c r="A21" s="98"/>
      <c r="B21" s="211" t="s">
        <v>81</v>
      </c>
      <c r="C21" s="212"/>
      <c r="D21" s="213"/>
      <c r="E21" s="100"/>
    </row>
    <row r="22" spans="1:6" x14ac:dyDescent="0.25">
      <c r="A22" s="98"/>
      <c r="B22" s="110" t="s">
        <v>149</v>
      </c>
      <c r="C22" s="111">
        <v>0</v>
      </c>
      <c r="D22" s="102" t="s">
        <v>213</v>
      </c>
      <c r="E22" s="100"/>
    </row>
    <row r="23" spans="1:6" ht="16.5" thickBot="1" x14ac:dyDescent="0.3">
      <c r="A23" s="98"/>
      <c r="B23" s="136" t="s">
        <v>82</v>
      </c>
      <c r="C23" s="112">
        <f>(C19/C17)*100</f>
        <v>0</v>
      </c>
      <c r="D23" s="113" t="s">
        <v>214</v>
      </c>
      <c r="E23" s="100"/>
    </row>
    <row r="24" spans="1:6" ht="16.5" thickBot="1" x14ac:dyDescent="0.3">
      <c r="A24" s="98"/>
      <c r="B24" s="114"/>
      <c r="C24" s="115"/>
      <c r="D24" s="99"/>
      <c r="E24" s="116"/>
    </row>
    <row r="25" spans="1:6" ht="15.75" customHeight="1" x14ac:dyDescent="0.25">
      <c r="A25" s="214"/>
      <c r="B25" s="215" t="s">
        <v>83</v>
      </c>
      <c r="C25" s="217" t="s">
        <v>215</v>
      </c>
      <c r="D25" s="218"/>
      <c r="E25" s="219"/>
      <c r="F25" s="208"/>
    </row>
    <row r="26" spans="1:6" ht="16.5" thickBot="1" x14ac:dyDescent="0.3">
      <c r="A26" s="214"/>
      <c r="B26" s="216"/>
      <c r="C26" s="209" t="s">
        <v>84</v>
      </c>
      <c r="D26" s="210"/>
      <c r="E26" s="219"/>
      <c r="F26" s="208"/>
    </row>
    <row r="27" spans="1:6" ht="50.25" customHeight="1" thickBot="1" x14ac:dyDescent="0.3">
      <c r="A27" s="107"/>
      <c r="B27" s="207"/>
      <c r="C27" s="207"/>
      <c r="D27" s="207"/>
      <c r="E27" s="109"/>
      <c r="F27" s="92"/>
    </row>
    <row r="28" spans="1:6" x14ac:dyDescent="0.25">
      <c r="B28" s="118" t="s">
        <v>150</v>
      </c>
    </row>
  </sheetData>
  <sheetProtection algorithmName="SHA-512" hashValue="8sNySBpAPEZsfLBkGxMJ36+OkNv4ptuyJV1C1DLSmzOSgNh8g+gVODRJq/4fKFMYgDFlqamUi1warmPhTukhXQ==" saltValue="T2CJvFXhcsFBnspelW/AQQ==" spinCount="100000" sheet="1" objects="1" scenarios="1"/>
  <mergeCells count="20">
    <mergeCell ref="B20:D20"/>
    <mergeCell ref="C8:D8"/>
    <mergeCell ref="C7:D7"/>
    <mergeCell ref="C9:D9"/>
    <mergeCell ref="C10:D10"/>
    <mergeCell ref="C11:D11"/>
    <mergeCell ref="C12:D12"/>
    <mergeCell ref="A1:D1"/>
    <mergeCell ref="B2:D2"/>
    <mergeCell ref="B3:D3"/>
    <mergeCell ref="C6:D6"/>
    <mergeCell ref="C13:D13"/>
    <mergeCell ref="B27:D27"/>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S33"/>
  <sheetViews>
    <sheetView topLeftCell="A26" workbookViewId="0">
      <selection activeCell="A27" sqref="A27:D27"/>
    </sheetView>
  </sheetViews>
  <sheetFormatPr baseColWidth="10" defaultRowHeight="15" x14ac:dyDescent="0.25"/>
  <sheetData>
    <row r="1" spans="1:15" s="72" customFormat="1" x14ac:dyDescent="0.25">
      <c r="A1" s="140"/>
      <c r="B1" s="140"/>
      <c r="C1" s="140"/>
      <c r="D1" s="140"/>
      <c r="E1" s="141"/>
      <c r="F1" s="142"/>
      <c r="G1" s="140"/>
      <c r="H1" s="140"/>
      <c r="I1" s="140"/>
      <c r="J1" s="140"/>
      <c r="K1" s="140"/>
      <c r="L1" s="140"/>
      <c r="M1" s="140"/>
      <c r="N1" s="140"/>
      <c r="O1" s="140"/>
    </row>
    <row r="2" spans="1:15" s="72" customFormat="1" x14ac:dyDescent="0.25">
      <c r="A2" s="140"/>
      <c r="B2" s="140"/>
      <c r="C2" s="140"/>
      <c r="D2" s="140"/>
      <c r="E2" s="141"/>
      <c r="F2" s="142"/>
      <c r="G2" s="140"/>
      <c r="H2" s="140"/>
      <c r="I2" s="140"/>
      <c r="J2" s="140"/>
      <c r="K2" s="140"/>
      <c r="L2" s="140"/>
      <c r="M2" s="140"/>
      <c r="N2" s="140"/>
      <c r="O2" s="140"/>
    </row>
    <row r="3" spans="1:15" s="72" customFormat="1" x14ac:dyDescent="0.25">
      <c r="A3" s="235" t="s">
        <v>64</v>
      </c>
      <c r="B3" s="235"/>
      <c r="C3" s="235"/>
      <c r="D3" s="235"/>
      <c r="E3" s="235"/>
      <c r="F3" s="235"/>
      <c r="G3" s="235"/>
      <c r="H3" s="235"/>
      <c r="I3" s="235"/>
      <c r="J3" s="235"/>
      <c r="K3" s="235"/>
      <c r="L3" s="235"/>
      <c r="M3" s="140"/>
      <c r="N3" s="140"/>
      <c r="O3" s="140"/>
    </row>
    <row r="4" spans="1:15" s="72" customFormat="1" x14ac:dyDescent="0.25">
      <c r="A4" s="143"/>
      <c r="B4" s="140"/>
      <c r="C4" s="140"/>
      <c r="D4" s="140"/>
      <c r="E4" s="141"/>
      <c r="F4" s="142"/>
      <c r="G4" s="140"/>
      <c r="H4" s="140"/>
      <c r="I4" s="140"/>
      <c r="J4" s="140"/>
      <c r="K4" s="140"/>
      <c r="L4" s="140"/>
      <c r="M4" s="140"/>
      <c r="N4" s="140"/>
      <c r="O4" s="140"/>
    </row>
    <row r="5" spans="1:15" s="72" customFormat="1" x14ac:dyDescent="0.25">
      <c r="A5" s="235" t="s">
        <v>216</v>
      </c>
      <c r="B5" s="235"/>
      <c r="C5" s="235"/>
      <c r="D5" s="235"/>
      <c r="E5" s="235"/>
      <c r="F5" s="235"/>
      <c r="G5" s="235"/>
      <c r="H5" s="235"/>
      <c r="I5" s="235"/>
      <c r="J5" s="235"/>
      <c r="K5" s="235"/>
      <c r="L5" s="235"/>
      <c r="M5" s="140"/>
      <c r="N5" s="140"/>
      <c r="O5" s="140"/>
    </row>
    <row r="6" spans="1:15" s="72" customFormat="1" x14ac:dyDescent="0.25">
      <c r="A6" s="144"/>
      <c r="B6" s="140"/>
      <c r="C6" s="140"/>
      <c r="D6" s="140"/>
      <c r="E6" s="141"/>
      <c r="F6" s="142"/>
      <c r="G6" s="140"/>
      <c r="H6" s="140"/>
      <c r="I6" s="140"/>
      <c r="J6" s="140"/>
      <c r="K6" s="140"/>
      <c r="L6" s="140"/>
      <c r="M6" s="140"/>
      <c r="N6" s="140"/>
      <c r="O6" s="140"/>
    </row>
    <row r="7" spans="1:15" s="72" customFormat="1" ht="77.25" customHeight="1" x14ac:dyDescent="0.25">
      <c r="A7" s="236" t="s">
        <v>217</v>
      </c>
      <c r="B7" s="236"/>
      <c r="C7" s="236"/>
      <c r="D7" s="236"/>
      <c r="E7" s="236"/>
      <c r="F7" s="236"/>
      <c r="G7" s="236"/>
      <c r="H7" s="236"/>
      <c r="I7" s="236"/>
      <c r="J7" s="236"/>
      <c r="K7" s="236"/>
      <c r="L7" s="236"/>
      <c r="M7" s="140"/>
      <c r="N7" s="140"/>
      <c r="O7" s="140"/>
    </row>
    <row r="8" spans="1:15" s="72" customFormat="1" ht="6" customHeight="1" x14ac:dyDescent="0.25">
      <c r="A8" s="236"/>
      <c r="B8" s="236"/>
      <c r="C8" s="236"/>
      <c r="D8" s="236"/>
      <c r="E8" s="236"/>
      <c r="F8" s="236"/>
      <c r="G8" s="236"/>
      <c r="H8" s="236"/>
      <c r="I8" s="236"/>
      <c r="J8" s="236"/>
      <c r="K8" s="236"/>
      <c r="L8" s="236"/>
      <c r="M8" s="140"/>
      <c r="N8" s="140"/>
      <c r="O8" s="140"/>
    </row>
    <row r="9" spans="1:15" s="72" customFormat="1" ht="6.75" hidden="1" customHeight="1" x14ac:dyDescent="0.25">
      <c r="A9" s="236" t="s">
        <v>230</v>
      </c>
      <c r="B9" s="236"/>
      <c r="C9" s="236"/>
      <c r="D9" s="236"/>
      <c r="E9" s="236"/>
      <c r="F9" s="236"/>
      <c r="G9" s="236"/>
      <c r="H9" s="236"/>
      <c r="I9" s="236"/>
      <c r="J9" s="236"/>
      <c r="K9" s="236"/>
      <c r="L9" s="236"/>
      <c r="M9" s="140"/>
      <c r="N9" s="140"/>
      <c r="O9" s="140"/>
    </row>
    <row r="10" spans="1:15" s="72" customFormat="1" ht="20.25" customHeight="1" x14ac:dyDescent="0.25">
      <c r="A10" s="236"/>
      <c r="B10" s="236"/>
      <c r="C10" s="236"/>
      <c r="D10" s="236"/>
      <c r="E10" s="236"/>
      <c r="F10" s="236"/>
      <c r="G10" s="236"/>
      <c r="H10" s="236"/>
      <c r="I10" s="236"/>
      <c r="J10" s="236"/>
      <c r="K10" s="236"/>
      <c r="L10" s="236"/>
      <c r="M10" s="140"/>
      <c r="N10" s="140"/>
      <c r="O10" s="140"/>
    </row>
    <row r="11" spans="1:15" s="72" customFormat="1" ht="15.75" thickBot="1" x14ac:dyDescent="0.3">
      <c r="A11" s="140"/>
      <c r="B11" s="140"/>
      <c r="C11" s="140"/>
      <c r="D11" s="140"/>
      <c r="E11" s="141"/>
      <c r="F11" s="142"/>
      <c r="G11" s="140"/>
      <c r="H11" s="140"/>
      <c r="I11" s="140"/>
      <c r="J11" s="140"/>
      <c r="K11" s="140"/>
      <c r="L11" s="140"/>
      <c r="M11" s="140"/>
      <c r="N11" s="140"/>
      <c r="O11" s="140"/>
    </row>
    <row r="12" spans="1:15" s="72" customFormat="1" ht="15.75" thickBot="1" x14ac:dyDescent="0.3">
      <c r="A12" s="59"/>
      <c r="B12" s="237" t="s">
        <v>85</v>
      </c>
      <c r="C12" s="238"/>
      <c r="D12" s="238"/>
      <c r="E12" s="238"/>
      <c r="F12" s="238"/>
      <c r="G12" s="238"/>
      <c r="H12" s="238"/>
      <c r="I12" s="238"/>
      <c r="J12" s="238"/>
      <c r="K12" s="238"/>
      <c r="L12" s="239"/>
      <c r="M12" s="140"/>
      <c r="N12" s="140"/>
      <c r="O12" s="140"/>
    </row>
    <row r="13" spans="1:15" s="72" customFormat="1" ht="15.75" thickBot="1" x14ac:dyDescent="0.3">
      <c r="A13" s="60"/>
      <c r="B13" s="232"/>
      <c r="C13" s="233"/>
      <c r="D13" s="233"/>
      <c r="E13" s="233"/>
      <c r="F13" s="233"/>
      <c r="G13" s="233"/>
      <c r="H13" s="233"/>
      <c r="I13" s="233"/>
      <c r="J13" s="233"/>
      <c r="K13" s="233"/>
      <c r="L13" s="234"/>
      <c r="M13" s="140"/>
      <c r="N13" s="140"/>
      <c r="O13" s="140"/>
    </row>
    <row r="14" spans="1:15" s="72" customFormat="1" x14ac:dyDescent="0.25">
      <c r="A14" s="235" t="s">
        <v>222</v>
      </c>
      <c r="B14" s="235"/>
      <c r="C14" s="235"/>
      <c r="D14" s="235"/>
      <c r="E14" s="235"/>
      <c r="F14" s="235"/>
      <c r="G14" s="235"/>
      <c r="H14" s="235"/>
      <c r="I14" s="235"/>
      <c r="J14" s="235"/>
      <c r="K14" s="235"/>
      <c r="L14" s="235"/>
      <c r="M14" s="140"/>
      <c r="N14" s="140"/>
      <c r="O14" s="140"/>
    </row>
    <row r="15" spans="1:15" s="72" customFormat="1" x14ac:dyDescent="0.25">
      <c r="A15" s="140"/>
      <c r="B15" s="140"/>
      <c r="C15" s="140"/>
      <c r="D15" s="140"/>
      <c r="E15" s="141"/>
      <c r="F15" s="142"/>
      <c r="G15" s="140"/>
      <c r="H15" s="140"/>
      <c r="I15" s="140"/>
      <c r="J15" s="140"/>
      <c r="K15" s="140"/>
      <c r="L15" s="140"/>
      <c r="M15" s="140"/>
      <c r="N15" s="140"/>
      <c r="O15" s="140"/>
    </row>
    <row r="16" spans="1:15" s="72" customFormat="1" ht="31.5" customHeight="1" x14ac:dyDescent="0.25">
      <c r="A16" s="240" t="s">
        <v>65</v>
      </c>
      <c r="B16" s="240"/>
      <c r="C16" s="240"/>
      <c r="D16" s="240"/>
      <c r="E16" s="61" t="s">
        <v>66</v>
      </c>
      <c r="F16" s="139" t="s">
        <v>67</v>
      </c>
      <c r="G16" s="139" t="s">
        <v>68</v>
      </c>
      <c r="H16" s="240" t="s">
        <v>3</v>
      </c>
      <c r="I16" s="240"/>
      <c r="J16" s="240"/>
      <c r="K16" s="240"/>
      <c r="L16" s="240"/>
      <c r="M16" s="140"/>
      <c r="N16" s="140"/>
      <c r="O16" s="140"/>
    </row>
    <row r="17" spans="1:19" s="72" customFormat="1" ht="43.5" customHeight="1" x14ac:dyDescent="0.25">
      <c r="A17" s="241" t="s">
        <v>90</v>
      </c>
      <c r="B17" s="242"/>
      <c r="C17" s="242"/>
      <c r="D17" s="243"/>
      <c r="E17" s="62" t="s">
        <v>223</v>
      </c>
      <c r="F17" s="145" t="s">
        <v>218</v>
      </c>
      <c r="G17" s="146"/>
      <c r="H17" s="244"/>
      <c r="I17" s="244"/>
      <c r="J17" s="244"/>
      <c r="K17" s="244"/>
      <c r="L17" s="244"/>
      <c r="M17" s="140"/>
      <c r="N17" s="140"/>
      <c r="O17" s="140"/>
    </row>
    <row r="18" spans="1:19" s="72" customFormat="1" ht="30" customHeight="1" x14ac:dyDescent="0.25">
      <c r="A18" s="245" t="s">
        <v>232</v>
      </c>
      <c r="B18" s="246"/>
      <c r="C18" s="246"/>
      <c r="D18" s="247"/>
      <c r="E18" s="63">
        <v>13</v>
      </c>
      <c r="F18" s="145" t="s">
        <v>218</v>
      </c>
      <c r="G18" s="146"/>
      <c r="H18" s="244"/>
      <c r="I18" s="244"/>
      <c r="J18" s="244"/>
      <c r="K18" s="244"/>
      <c r="L18" s="244"/>
      <c r="M18" s="140"/>
      <c r="N18" s="140"/>
      <c r="O18" s="140"/>
    </row>
    <row r="19" spans="1:19" s="72" customFormat="1" ht="21.75" customHeight="1" x14ac:dyDescent="0.25">
      <c r="A19" s="245" t="s">
        <v>219</v>
      </c>
      <c r="B19" s="246"/>
      <c r="C19" s="246"/>
      <c r="D19" s="247"/>
      <c r="E19" s="63" t="s">
        <v>220</v>
      </c>
      <c r="F19" s="145" t="s">
        <v>218</v>
      </c>
      <c r="G19" s="145"/>
      <c r="H19" s="248"/>
      <c r="I19" s="248"/>
      <c r="J19" s="248"/>
      <c r="K19" s="248"/>
      <c r="L19" s="248"/>
      <c r="M19" s="140"/>
      <c r="N19" s="140"/>
      <c r="O19" s="140"/>
      <c r="Q19" s="147"/>
    </row>
    <row r="20" spans="1:19" s="72" customFormat="1" ht="30.75" customHeight="1" x14ac:dyDescent="0.25">
      <c r="A20" s="249" t="s">
        <v>69</v>
      </c>
      <c r="B20" s="250"/>
      <c r="C20" s="250"/>
      <c r="D20" s="251"/>
      <c r="E20" s="64" t="s">
        <v>224</v>
      </c>
      <c r="F20" s="145" t="s">
        <v>218</v>
      </c>
      <c r="G20" s="146"/>
      <c r="H20" s="244" t="s">
        <v>233</v>
      </c>
      <c r="I20" s="244"/>
      <c r="J20" s="244"/>
      <c r="K20" s="244"/>
      <c r="L20" s="244"/>
      <c r="M20" s="140"/>
      <c r="N20" s="140"/>
      <c r="O20" s="140"/>
    </row>
    <row r="21" spans="1:19" s="72" customFormat="1" ht="27.75" customHeight="1" x14ac:dyDescent="0.25">
      <c r="A21" s="249" t="s">
        <v>87</v>
      </c>
      <c r="B21" s="250"/>
      <c r="C21" s="250"/>
      <c r="D21" s="251"/>
      <c r="E21" s="64" t="s">
        <v>225</v>
      </c>
      <c r="F21" s="145" t="s">
        <v>218</v>
      </c>
      <c r="G21" s="146"/>
      <c r="H21" s="252"/>
      <c r="I21" s="253"/>
      <c r="J21" s="253"/>
      <c r="K21" s="253"/>
      <c r="L21" s="254"/>
      <c r="M21" s="140"/>
      <c r="N21" s="140"/>
      <c r="O21" s="140"/>
      <c r="Q21" s="149"/>
      <c r="S21" s="74"/>
    </row>
    <row r="22" spans="1:19" s="72" customFormat="1" ht="47.25" customHeight="1" x14ac:dyDescent="0.25">
      <c r="A22" s="249" t="s">
        <v>128</v>
      </c>
      <c r="B22" s="250"/>
      <c r="C22" s="250"/>
      <c r="D22" s="251"/>
      <c r="E22" s="64" t="s">
        <v>221</v>
      </c>
      <c r="F22" s="145" t="s">
        <v>218</v>
      </c>
      <c r="G22" s="146"/>
      <c r="H22" s="244"/>
      <c r="I22" s="244"/>
      <c r="J22" s="244"/>
      <c r="K22" s="244"/>
      <c r="L22" s="244"/>
      <c r="M22" s="140"/>
      <c r="N22" s="140"/>
      <c r="O22" s="140"/>
      <c r="Q22" s="150"/>
      <c r="S22" s="150"/>
    </row>
    <row r="23" spans="1:19" s="72" customFormat="1" ht="31.5" customHeight="1" x14ac:dyDescent="0.25">
      <c r="A23" s="249" t="s">
        <v>89</v>
      </c>
      <c r="B23" s="250"/>
      <c r="C23" s="250"/>
      <c r="D23" s="251"/>
      <c r="E23" s="64" t="s">
        <v>183</v>
      </c>
      <c r="F23" s="148" t="s">
        <v>183</v>
      </c>
      <c r="G23" s="145" t="s">
        <v>183</v>
      </c>
      <c r="H23" s="252"/>
      <c r="I23" s="253"/>
      <c r="J23" s="253"/>
      <c r="K23" s="253"/>
      <c r="L23" s="254"/>
      <c r="M23" s="140"/>
      <c r="N23" s="140"/>
      <c r="O23" s="140"/>
      <c r="Q23" s="150"/>
    </row>
    <row r="24" spans="1:19" s="72" customFormat="1" ht="23.25" customHeight="1" x14ac:dyDescent="0.25">
      <c r="A24" s="245" t="s">
        <v>70</v>
      </c>
      <c r="B24" s="246"/>
      <c r="C24" s="246"/>
      <c r="D24" s="247"/>
      <c r="E24" s="63">
        <v>7</v>
      </c>
      <c r="F24" s="148" t="s">
        <v>218</v>
      </c>
      <c r="G24" s="146"/>
      <c r="H24" s="244"/>
      <c r="I24" s="244"/>
      <c r="J24" s="244"/>
      <c r="K24" s="244"/>
      <c r="L24" s="244"/>
      <c r="M24" s="140"/>
      <c r="N24" s="140"/>
      <c r="O24" s="140"/>
    </row>
    <row r="25" spans="1:19" s="72" customFormat="1" ht="29.25" customHeight="1" x14ac:dyDescent="0.25">
      <c r="A25" s="245" t="s">
        <v>71</v>
      </c>
      <c r="B25" s="246"/>
      <c r="C25" s="246"/>
      <c r="D25" s="247"/>
      <c r="E25" s="63">
        <v>14</v>
      </c>
      <c r="F25" s="148" t="s">
        <v>218</v>
      </c>
      <c r="G25" s="146"/>
      <c r="H25" s="244"/>
      <c r="I25" s="244"/>
      <c r="J25" s="244"/>
      <c r="K25" s="244"/>
      <c r="L25" s="244"/>
      <c r="M25" s="140"/>
      <c r="N25" s="140"/>
      <c r="O25" s="140"/>
    </row>
    <row r="26" spans="1:19" s="72" customFormat="1" ht="40.5" customHeight="1" x14ac:dyDescent="0.25">
      <c r="A26" s="245" t="s">
        <v>72</v>
      </c>
      <c r="B26" s="246"/>
      <c r="C26" s="246"/>
      <c r="D26" s="247"/>
      <c r="E26" s="64" t="s">
        <v>183</v>
      </c>
      <c r="F26" s="148" t="s">
        <v>218</v>
      </c>
      <c r="G26" s="146"/>
      <c r="H26" s="255" t="s">
        <v>231</v>
      </c>
      <c r="I26" s="255"/>
      <c r="J26" s="255"/>
      <c r="K26" s="255"/>
      <c r="L26" s="255"/>
      <c r="M26" s="140"/>
      <c r="N26" s="140"/>
      <c r="O26" s="140"/>
    </row>
    <row r="27" spans="1:19" s="72" customFormat="1" ht="72" customHeight="1" x14ac:dyDescent="0.25">
      <c r="A27" s="245" t="s">
        <v>73</v>
      </c>
      <c r="B27" s="246"/>
      <c r="C27" s="246"/>
      <c r="D27" s="247"/>
      <c r="E27" s="64" t="s">
        <v>183</v>
      </c>
      <c r="F27" s="148" t="s">
        <v>218</v>
      </c>
      <c r="G27" s="146"/>
      <c r="H27" s="255" t="s">
        <v>231</v>
      </c>
      <c r="I27" s="255"/>
      <c r="J27" s="255"/>
      <c r="K27" s="255"/>
      <c r="L27" s="255"/>
      <c r="M27" s="140"/>
      <c r="N27" s="140"/>
      <c r="O27" s="140"/>
    </row>
    <row r="28" spans="1:19" s="72" customFormat="1" ht="30" customHeight="1" x14ac:dyDescent="0.25">
      <c r="A28" s="245" t="s">
        <v>74</v>
      </c>
      <c r="B28" s="246"/>
      <c r="C28" s="246"/>
      <c r="D28" s="247"/>
      <c r="E28" s="64" t="s">
        <v>183</v>
      </c>
      <c r="F28" s="148" t="s">
        <v>218</v>
      </c>
      <c r="G28" s="146"/>
      <c r="H28" s="255" t="s">
        <v>231</v>
      </c>
      <c r="I28" s="255"/>
      <c r="J28" s="255"/>
      <c r="K28" s="255"/>
      <c r="L28" s="255"/>
      <c r="M28" s="140"/>
      <c r="N28" s="140"/>
      <c r="O28" s="140"/>
    </row>
    <row r="29" spans="1:19" s="72" customFormat="1" ht="37.5" customHeight="1" x14ac:dyDescent="0.25">
      <c r="A29" s="245" t="s">
        <v>88</v>
      </c>
      <c r="B29" s="246"/>
      <c r="C29" s="246"/>
      <c r="D29" s="247"/>
      <c r="E29" s="63" t="s">
        <v>226</v>
      </c>
      <c r="F29" s="148" t="s">
        <v>218</v>
      </c>
      <c r="G29" s="145"/>
      <c r="H29" s="256"/>
      <c r="I29" s="257"/>
      <c r="J29" s="257"/>
      <c r="K29" s="257"/>
      <c r="L29" s="258"/>
      <c r="M29" s="140"/>
      <c r="N29" s="140"/>
      <c r="O29" s="140"/>
    </row>
    <row r="30" spans="1:19" s="72" customFormat="1" ht="35.25" customHeight="1" x14ac:dyDescent="0.25">
      <c r="A30" s="245" t="s">
        <v>91</v>
      </c>
      <c r="B30" s="246"/>
      <c r="C30" s="246"/>
      <c r="D30" s="247"/>
      <c r="E30" s="63" t="s">
        <v>227</v>
      </c>
      <c r="F30" s="148" t="s">
        <v>218</v>
      </c>
      <c r="G30" s="146"/>
      <c r="H30" s="252"/>
      <c r="I30" s="253"/>
      <c r="J30" s="253"/>
      <c r="K30" s="253"/>
      <c r="L30" s="254"/>
      <c r="M30" s="140"/>
      <c r="N30" s="140"/>
      <c r="O30" s="140"/>
    </row>
    <row r="31" spans="1:19" s="72" customFormat="1" ht="30" customHeight="1" x14ac:dyDescent="0.25">
      <c r="A31" s="245" t="s">
        <v>92</v>
      </c>
      <c r="B31" s="246"/>
      <c r="C31" s="246"/>
      <c r="D31" s="247"/>
      <c r="E31" s="63" t="s">
        <v>183</v>
      </c>
      <c r="F31" s="148" t="s">
        <v>183</v>
      </c>
      <c r="G31" s="145" t="s">
        <v>183</v>
      </c>
      <c r="H31" s="244"/>
      <c r="I31" s="244"/>
      <c r="J31" s="244"/>
      <c r="K31" s="244"/>
      <c r="L31" s="244"/>
      <c r="M31" s="140"/>
      <c r="N31" s="140"/>
      <c r="O31" s="140"/>
    </row>
    <row r="32" spans="1:19" s="72" customFormat="1" x14ac:dyDescent="0.25">
      <c r="A32" s="140"/>
      <c r="B32" s="140"/>
      <c r="C32" s="140"/>
      <c r="D32" s="140"/>
      <c r="E32" s="141"/>
      <c r="F32" s="142"/>
      <c r="G32" s="140"/>
      <c r="H32" s="140"/>
      <c r="I32" s="140"/>
      <c r="J32" s="140"/>
      <c r="K32" s="140"/>
      <c r="L32" s="140"/>
      <c r="M32" s="140"/>
      <c r="N32" s="140"/>
      <c r="O32" s="140"/>
    </row>
    <row r="33" spans="1:15" s="72" customFormat="1" x14ac:dyDescent="0.25">
      <c r="A33" s="140"/>
      <c r="B33" s="140"/>
      <c r="C33" s="140"/>
      <c r="D33" s="140"/>
      <c r="E33" s="141"/>
      <c r="F33" s="142"/>
      <c r="G33" s="140"/>
      <c r="H33" s="140"/>
      <c r="I33" s="140"/>
      <c r="J33" s="140"/>
      <c r="K33" s="140"/>
      <c r="L33" s="140"/>
      <c r="M33" s="140"/>
      <c r="N33" s="140"/>
      <c r="O33" s="140"/>
    </row>
  </sheetData>
  <sheetProtection algorithmName="SHA-512" hashValue="ykIQvh6hTKPq3Wge7JL+GmHFJRMH27jbC6vbtq+26kfqjANvnox8uMuGywzVKHg/hyaGPR3hitC8dEKwi5yAew==" saltValue="ldk9m0cwV1TEGDkj1eNcyA==" spinCount="100000" sheet="1" objects="1" scenarios="1"/>
  <mergeCells count="39">
    <mergeCell ref="A30:D30"/>
    <mergeCell ref="H30:L30"/>
    <mergeCell ref="A31:D31"/>
    <mergeCell ref="H31:L31"/>
    <mergeCell ref="A27:D27"/>
    <mergeCell ref="H27:L27"/>
    <mergeCell ref="A28:D28"/>
    <mergeCell ref="H28:L28"/>
    <mergeCell ref="A29:D29"/>
    <mergeCell ref="H29:L29"/>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4:L14"/>
    <mergeCell ref="A16:D16"/>
    <mergeCell ref="H16:L16"/>
    <mergeCell ref="A17:D17"/>
    <mergeCell ref="H17:L17"/>
    <mergeCell ref="B13:L13"/>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Z147"/>
  <sheetViews>
    <sheetView tabSelected="1" topLeftCell="A28" zoomScale="80" zoomScaleNormal="80" workbookViewId="0">
      <selection activeCell="B36" sqref="B36"/>
    </sheetView>
  </sheetViews>
  <sheetFormatPr baseColWidth="10" defaultRowHeight="15" x14ac:dyDescent="0.25"/>
  <cols>
    <col min="1" max="1" width="3.140625" style="5" bestFit="1" customWidth="1"/>
    <col min="2" max="2" width="102.7109375" style="74" bestFit="1" customWidth="1"/>
    <col min="3" max="3" width="31.140625" style="5" customWidth="1"/>
    <col min="4" max="4" width="31.5703125" style="5" customWidth="1"/>
    <col min="5" max="5" width="25" style="5" customWidth="1"/>
    <col min="6" max="6" width="39.5703125" style="5" customWidth="1"/>
    <col min="7" max="7" width="32.42578125" style="5" customWidth="1"/>
    <col min="8" max="8" width="33.7109375" style="5" customWidth="1"/>
    <col min="9" max="9" width="24" style="74" customWidth="1"/>
    <col min="10" max="10" width="34" style="5" customWidth="1"/>
    <col min="11" max="11" width="25.85546875" style="5" customWidth="1"/>
    <col min="12" max="12" width="34.7109375" style="5" customWidth="1"/>
    <col min="13" max="13" width="18.7109375" style="5" customWidth="1"/>
    <col min="14" max="14" width="22.140625" style="5" customWidth="1"/>
    <col min="15" max="15" width="26.140625" style="74" customWidth="1"/>
    <col min="16" max="16" width="19.5703125" style="74" bestFit="1" customWidth="1"/>
    <col min="17" max="17" width="33.140625" style="5" customWidth="1"/>
    <col min="18" max="18" width="9.28515625" style="5" customWidth="1"/>
    <col min="19"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69" t="s">
        <v>62</v>
      </c>
      <c r="C2" s="270"/>
      <c r="D2" s="270"/>
      <c r="E2" s="270"/>
      <c r="F2" s="270"/>
      <c r="G2" s="270"/>
      <c r="H2" s="270"/>
      <c r="I2" s="270"/>
      <c r="J2" s="270"/>
      <c r="K2" s="270"/>
      <c r="L2" s="270"/>
      <c r="M2" s="270"/>
      <c r="N2" s="270"/>
      <c r="O2" s="270"/>
      <c r="P2" s="270"/>
    </row>
    <row r="4" spans="2:16" ht="26.25" x14ac:dyDescent="0.25">
      <c r="B4" s="269" t="s">
        <v>47</v>
      </c>
      <c r="C4" s="270"/>
      <c r="D4" s="270"/>
      <c r="E4" s="270"/>
      <c r="F4" s="270"/>
      <c r="G4" s="270"/>
      <c r="H4" s="270"/>
      <c r="I4" s="270"/>
      <c r="J4" s="270"/>
      <c r="K4" s="270"/>
      <c r="L4" s="270"/>
      <c r="M4" s="270"/>
      <c r="N4" s="270"/>
      <c r="O4" s="270"/>
      <c r="P4" s="270"/>
    </row>
    <row r="5" spans="2:16" ht="15.75" thickBot="1" x14ac:dyDescent="0.3"/>
    <row r="6" spans="2:16" ht="21.75" thickBot="1" x14ac:dyDescent="0.3">
      <c r="B6" s="190" t="s">
        <v>4</v>
      </c>
      <c r="C6" s="292" t="s">
        <v>151</v>
      </c>
      <c r="D6" s="292"/>
      <c r="E6" s="292"/>
      <c r="F6" s="292"/>
      <c r="G6" s="292"/>
      <c r="H6" s="292"/>
      <c r="I6" s="292"/>
      <c r="J6" s="292"/>
      <c r="K6" s="292"/>
      <c r="L6" s="292"/>
      <c r="M6" s="292"/>
      <c r="N6" s="293"/>
    </row>
    <row r="7" spans="2:16" ht="16.5" thickBot="1" x14ac:dyDescent="0.3">
      <c r="B7" s="191" t="s">
        <v>5</v>
      </c>
      <c r="C7" s="292"/>
      <c r="D7" s="292"/>
      <c r="E7" s="292"/>
      <c r="F7" s="292"/>
      <c r="G7" s="292"/>
      <c r="H7" s="292"/>
      <c r="I7" s="292"/>
      <c r="J7" s="292"/>
      <c r="K7" s="292"/>
      <c r="L7" s="292"/>
      <c r="M7" s="292"/>
      <c r="N7" s="293"/>
    </row>
    <row r="8" spans="2:16" ht="16.5" thickBot="1" x14ac:dyDescent="0.3">
      <c r="B8" s="191" t="s">
        <v>6</v>
      </c>
      <c r="C8" s="292"/>
      <c r="D8" s="292"/>
      <c r="E8" s="292"/>
      <c r="F8" s="292"/>
      <c r="G8" s="292"/>
      <c r="H8" s="292"/>
      <c r="I8" s="292"/>
      <c r="J8" s="292"/>
      <c r="K8" s="292"/>
      <c r="L8" s="292"/>
      <c r="M8" s="292"/>
      <c r="N8" s="293"/>
    </row>
    <row r="9" spans="2:16" ht="16.5" thickBot="1" x14ac:dyDescent="0.3">
      <c r="B9" s="191" t="s">
        <v>7</v>
      </c>
      <c r="C9" s="292"/>
      <c r="D9" s="292"/>
      <c r="E9" s="292"/>
      <c r="F9" s="292"/>
      <c r="G9" s="292"/>
      <c r="H9" s="292"/>
      <c r="I9" s="292"/>
      <c r="J9" s="292"/>
      <c r="K9" s="292"/>
      <c r="L9" s="292"/>
      <c r="M9" s="292"/>
      <c r="N9" s="293"/>
    </row>
    <row r="10" spans="2:16" ht="16.5" thickBot="1" x14ac:dyDescent="0.3">
      <c r="B10" s="191" t="s">
        <v>8</v>
      </c>
      <c r="C10" s="294">
        <v>14</v>
      </c>
      <c r="D10" s="294"/>
      <c r="E10" s="295"/>
      <c r="F10" s="25"/>
      <c r="G10" s="25"/>
      <c r="H10" s="25"/>
      <c r="I10" s="198"/>
      <c r="J10" s="25"/>
      <c r="K10" s="25"/>
      <c r="L10" s="25"/>
      <c r="M10" s="25"/>
      <c r="N10" s="26"/>
    </row>
    <row r="11" spans="2:16" ht="16.5" thickBot="1" x14ac:dyDescent="0.3">
      <c r="B11" s="192" t="s">
        <v>9</v>
      </c>
      <c r="C11" s="7">
        <v>41973</v>
      </c>
      <c r="D11" s="8"/>
      <c r="E11" s="8"/>
      <c r="F11" s="8"/>
      <c r="G11" s="8"/>
      <c r="H11" s="8"/>
      <c r="I11" s="199"/>
      <c r="J11" s="8"/>
      <c r="K11" s="8"/>
      <c r="L11" s="8"/>
      <c r="M11" s="8"/>
      <c r="N11" s="9"/>
    </row>
    <row r="12" spans="2:16" ht="15.75" x14ac:dyDescent="0.25">
      <c r="B12" s="193"/>
      <c r="C12" s="10"/>
      <c r="D12" s="11"/>
      <c r="E12" s="11"/>
      <c r="F12" s="11"/>
      <c r="G12" s="11"/>
      <c r="H12" s="11"/>
      <c r="J12" s="4"/>
      <c r="K12" s="4"/>
      <c r="L12" s="4"/>
      <c r="M12" s="4"/>
      <c r="N12" s="11"/>
    </row>
    <row r="13" spans="2:16" x14ac:dyDescent="0.25">
      <c r="J13" s="4"/>
      <c r="K13" s="4"/>
      <c r="L13" s="4"/>
      <c r="M13" s="4"/>
      <c r="N13" s="13"/>
    </row>
    <row r="14" spans="2:16" ht="45.75" customHeight="1" x14ac:dyDescent="0.25">
      <c r="B14" s="286" t="s">
        <v>93</v>
      </c>
      <c r="C14" s="286"/>
      <c r="D14" s="38" t="s">
        <v>12</v>
      </c>
      <c r="E14" s="38" t="s">
        <v>13</v>
      </c>
      <c r="F14" s="38" t="s">
        <v>29</v>
      </c>
      <c r="G14" s="178"/>
      <c r="I14" s="200"/>
      <c r="J14" s="27"/>
      <c r="K14" s="27"/>
      <c r="L14" s="27"/>
      <c r="M14" s="27"/>
      <c r="N14" s="13"/>
    </row>
    <row r="15" spans="2:16" x14ac:dyDescent="0.25">
      <c r="B15" s="286"/>
      <c r="C15" s="286"/>
      <c r="D15" s="177">
        <v>14</v>
      </c>
      <c r="E15" s="182">
        <v>1937924768</v>
      </c>
      <c r="F15" s="182">
        <v>928</v>
      </c>
      <c r="G15" s="179"/>
      <c r="I15" s="201"/>
      <c r="J15" s="28"/>
      <c r="K15" s="28"/>
      <c r="L15" s="28"/>
      <c r="M15" s="28"/>
      <c r="N15" s="13"/>
    </row>
    <row r="16" spans="2:16" x14ac:dyDescent="0.25">
      <c r="B16" s="286"/>
      <c r="C16" s="286"/>
      <c r="D16" s="177"/>
      <c r="E16" s="182"/>
      <c r="F16" s="182"/>
      <c r="G16" s="179"/>
      <c r="I16" s="201"/>
      <c r="J16" s="28"/>
      <c r="K16" s="28"/>
      <c r="L16" s="28"/>
      <c r="M16" s="28"/>
      <c r="N16" s="13"/>
    </row>
    <row r="17" spans="1:14" x14ac:dyDescent="0.25">
      <c r="B17" s="286"/>
      <c r="C17" s="286"/>
      <c r="D17" s="177"/>
      <c r="E17" s="182"/>
      <c r="F17" s="182"/>
      <c r="G17" s="179"/>
      <c r="I17" s="201"/>
      <c r="J17" s="28"/>
      <c r="K17" s="28"/>
      <c r="L17" s="28"/>
      <c r="M17" s="28"/>
      <c r="N17" s="13"/>
    </row>
    <row r="18" spans="1:14" x14ac:dyDescent="0.25">
      <c r="B18" s="286"/>
      <c r="C18" s="286"/>
      <c r="D18" s="177"/>
      <c r="E18" s="183"/>
      <c r="F18" s="182"/>
      <c r="G18" s="179"/>
      <c r="H18" s="14"/>
      <c r="I18" s="201"/>
      <c r="J18" s="28"/>
      <c r="K18" s="28"/>
      <c r="L18" s="28"/>
      <c r="M18" s="28"/>
      <c r="N18" s="12"/>
    </row>
    <row r="19" spans="1:14" x14ac:dyDescent="0.25">
      <c r="B19" s="286"/>
      <c r="C19" s="286"/>
      <c r="D19" s="177"/>
      <c r="E19" s="183"/>
      <c r="F19" s="182"/>
      <c r="G19" s="179"/>
      <c r="H19" s="14"/>
      <c r="I19" s="30"/>
      <c r="J19" s="30"/>
      <c r="K19" s="30"/>
      <c r="L19" s="30"/>
      <c r="M19" s="30"/>
      <c r="N19" s="12"/>
    </row>
    <row r="20" spans="1:14" x14ac:dyDescent="0.25">
      <c r="B20" s="286"/>
      <c r="C20" s="286"/>
      <c r="D20" s="177"/>
      <c r="E20" s="183"/>
      <c r="F20" s="182"/>
      <c r="G20" s="179"/>
      <c r="H20" s="14"/>
      <c r="J20" s="4"/>
      <c r="K20" s="4"/>
      <c r="L20" s="4"/>
      <c r="M20" s="4"/>
      <c r="N20" s="12"/>
    </row>
    <row r="21" spans="1:14" x14ac:dyDescent="0.25">
      <c r="B21" s="286"/>
      <c r="C21" s="286"/>
      <c r="D21" s="177"/>
      <c r="E21" s="183"/>
      <c r="F21" s="182"/>
      <c r="G21" s="179"/>
      <c r="H21" s="14"/>
      <c r="J21" s="4"/>
      <c r="K21" s="4"/>
      <c r="L21" s="4"/>
      <c r="M21" s="4"/>
      <c r="N21" s="12"/>
    </row>
    <row r="22" spans="1:14" ht="15.75" thickBot="1" x14ac:dyDescent="0.3">
      <c r="B22" s="290" t="s">
        <v>14</v>
      </c>
      <c r="C22" s="291"/>
      <c r="D22" s="177"/>
      <c r="E22" s="182"/>
      <c r="F22" s="182">
        <v>928</v>
      </c>
      <c r="G22" s="179"/>
      <c r="H22" s="14"/>
      <c r="J22" s="4"/>
      <c r="K22" s="4"/>
      <c r="L22" s="4"/>
      <c r="M22" s="4"/>
      <c r="N22" s="12"/>
    </row>
    <row r="23" spans="1:14" ht="45.75" thickBot="1" x14ac:dyDescent="0.3">
      <c r="A23" s="31"/>
      <c r="B23" s="194" t="s">
        <v>15</v>
      </c>
      <c r="C23" s="39" t="s">
        <v>94</v>
      </c>
      <c r="E23" s="27"/>
      <c r="F23" s="27"/>
      <c r="G23" s="180"/>
      <c r="H23" s="27"/>
      <c r="I23" s="158"/>
      <c r="J23" s="6"/>
      <c r="K23" s="6"/>
      <c r="L23" s="6"/>
      <c r="M23" s="6"/>
    </row>
    <row r="24" spans="1:14" ht="15.75" thickBot="1" x14ac:dyDescent="0.3">
      <c r="A24" s="32">
        <v>1</v>
      </c>
      <c r="C24" s="184">
        <f>+F22*80/100</f>
        <v>742.4</v>
      </c>
      <c r="D24" s="185"/>
      <c r="E24" s="181">
        <v>1937924768</v>
      </c>
      <c r="F24" s="29"/>
      <c r="G24" s="29"/>
      <c r="H24" s="29"/>
      <c r="I24" s="202"/>
      <c r="J24" s="15"/>
      <c r="K24" s="15"/>
      <c r="L24" s="15"/>
      <c r="M24" s="15"/>
    </row>
    <row r="25" spans="1:14" x14ac:dyDescent="0.25">
      <c r="A25" s="67"/>
      <c r="C25" s="68"/>
      <c r="D25" s="28"/>
      <c r="E25" s="69"/>
      <c r="F25" s="29"/>
      <c r="G25" s="29"/>
      <c r="H25" s="29"/>
      <c r="I25" s="202"/>
      <c r="J25" s="15"/>
      <c r="K25" s="15"/>
      <c r="L25" s="15"/>
      <c r="M25" s="15"/>
    </row>
    <row r="26" spans="1:14" x14ac:dyDescent="0.25">
      <c r="A26" s="67"/>
      <c r="C26" s="68"/>
      <c r="D26" s="28"/>
      <c r="E26" s="69"/>
      <c r="F26" s="29"/>
      <c r="G26" s="29"/>
      <c r="H26" s="29"/>
      <c r="I26" s="202"/>
      <c r="J26" s="15"/>
      <c r="K26" s="15"/>
      <c r="L26" s="15"/>
      <c r="M26" s="15"/>
    </row>
    <row r="27" spans="1:14" ht="18.75" x14ac:dyDescent="0.25">
      <c r="A27" s="67"/>
      <c r="B27" s="195" t="s">
        <v>129</v>
      </c>
      <c r="C27" s="72"/>
      <c r="D27" s="72"/>
      <c r="E27" s="72"/>
      <c r="F27" s="72"/>
      <c r="G27" s="72"/>
      <c r="H27" s="72"/>
      <c r="J27" s="74"/>
      <c r="K27" s="74"/>
      <c r="L27" s="74"/>
      <c r="M27" s="74"/>
      <c r="N27" s="75"/>
    </row>
    <row r="28" spans="1:14" x14ac:dyDescent="0.25">
      <c r="A28" s="67"/>
      <c r="B28" s="196"/>
      <c r="C28" s="72"/>
      <c r="D28" s="72"/>
      <c r="E28" s="72"/>
      <c r="F28" s="72"/>
      <c r="G28" s="72"/>
      <c r="H28" s="72"/>
      <c r="J28" s="74"/>
      <c r="K28" s="74"/>
      <c r="L28" s="74"/>
      <c r="M28" s="74"/>
      <c r="N28" s="75"/>
    </row>
    <row r="29" spans="1:14" x14ac:dyDescent="0.25">
      <c r="A29" s="67"/>
      <c r="B29" s="91" t="s">
        <v>33</v>
      </c>
      <c r="C29" s="91" t="s">
        <v>130</v>
      </c>
      <c r="D29" s="91" t="s">
        <v>131</v>
      </c>
      <c r="E29" s="72"/>
      <c r="F29" s="72"/>
      <c r="G29" s="72"/>
      <c r="H29" s="72"/>
      <c r="J29" s="74"/>
      <c r="K29" s="74"/>
      <c r="L29" s="74"/>
      <c r="M29" s="74"/>
      <c r="N29" s="75"/>
    </row>
    <row r="30" spans="1:14" x14ac:dyDescent="0.25">
      <c r="A30" s="67"/>
      <c r="B30" s="176" t="s">
        <v>132</v>
      </c>
      <c r="C30" s="155" t="s">
        <v>218</v>
      </c>
      <c r="D30" s="155"/>
      <c r="E30" s="72"/>
      <c r="F30" s="72"/>
      <c r="G30" s="72"/>
      <c r="H30" s="72"/>
      <c r="J30" s="74"/>
      <c r="K30" s="74"/>
      <c r="L30" s="74"/>
      <c r="M30" s="74"/>
      <c r="N30" s="75"/>
    </row>
    <row r="31" spans="1:14" x14ac:dyDescent="0.25">
      <c r="A31" s="67"/>
      <c r="B31" s="176" t="s">
        <v>133</v>
      </c>
      <c r="C31" s="155" t="s">
        <v>218</v>
      </c>
      <c r="D31" s="155"/>
      <c r="E31" s="72"/>
      <c r="F31" s="72"/>
      <c r="G31" s="72"/>
      <c r="H31" s="72"/>
      <c r="J31" s="74"/>
      <c r="K31" s="74"/>
      <c r="L31" s="74"/>
      <c r="M31" s="74"/>
      <c r="N31" s="75"/>
    </row>
    <row r="32" spans="1:14" x14ac:dyDescent="0.25">
      <c r="A32" s="67"/>
      <c r="B32" s="176" t="s">
        <v>134</v>
      </c>
      <c r="C32" s="155" t="s">
        <v>218</v>
      </c>
      <c r="D32" s="155"/>
      <c r="E32" s="72"/>
      <c r="F32" s="72"/>
      <c r="G32" s="72"/>
      <c r="H32" s="72"/>
      <c r="J32" s="74"/>
      <c r="K32" s="74"/>
      <c r="L32" s="74"/>
      <c r="M32" s="74"/>
      <c r="N32" s="75"/>
    </row>
    <row r="33" spans="1:26" x14ac:dyDescent="0.25">
      <c r="A33" s="67"/>
      <c r="B33" s="176" t="s">
        <v>135</v>
      </c>
      <c r="C33" s="155"/>
      <c r="D33" s="187" t="s">
        <v>218</v>
      </c>
      <c r="E33" s="72"/>
      <c r="F33" s="72"/>
      <c r="G33" s="72"/>
      <c r="H33" s="72"/>
      <c r="J33" s="74"/>
      <c r="K33" s="74"/>
      <c r="L33" s="74"/>
      <c r="M33" s="74"/>
      <c r="N33" s="75"/>
    </row>
    <row r="34" spans="1:26" x14ac:dyDescent="0.25">
      <c r="A34" s="67"/>
      <c r="B34" s="196"/>
      <c r="C34" s="72"/>
      <c r="D34" s="72"/>
      <c r="E34" s="72"/>
      <c r="F34" s="72"/>
      <c r="G34" s="72"/>
      <c r="H34" s="72"/>
      <c r="J34" s="74"/>
      <c r="K34" s="74"/>
      <c r="L34" s="74"/>
      <c r="M34" s="74"/>
      <c r="N34" s="75"/>
    </row>
    <row r="35" spans="1:26" x14ac:dyDescent="0.25">
      <c r="A35" s="67"/>
      <c r="B35" s="196"/>
      <c r="C35" s="72"/>
      <c r="D35" s="72"/>
      <c r="E35" s="72"/>
      <c r="F35" s="72"/>
      <c r="G35" s="72"/>
      <c r="H35" s="72"/>
      <c r="J35" s="74"/>
      <c r="K35" s="74"/>
      <c r="L35" s="74"/>
      <c r="M35" s="74"/>
      <c r="N35" s="75"/>
    </row>
    <row r="36" spans="1:26" ht="18.75" x14ac:dyDescent="0.25">
      <c r="A36" s="67"/>
      <c r="B36" s="205" t="s">
        <v>136</v>
      </c>
      <c r="C36" s="72"/>
      <c r="D36" s="72"/>
      <c r="E36" s="72"/>
      <c r="F36" s="72"/>
      <c r="G36" s="72"/>
      <c r="H36" s="72"/>
      <c r="J36" s="74"/>
      <c r="K36" s="74"/>
      <c r="L36" s="74"/>
      <c r="M36" s="74"/>
      <c r="N36" s="75"/>
    </row>
    <row r="37" spans="1:26" x14ac:dyDescent="0.25">
      <c r="A37" s="67"/>
      <c r="B37" s="196"/>
      <c r="C37" s="72"/>
      <c r="D37" s="72"/>
      <c r="E37" s="72"/>
      <c r="F37" s="72"/>
      <c r="G37" s="72"/>
      <c r="H37" s="72"/>
      <c r="J37" s="74"/>
      <c r="K37" s="74"/>
      <c r="L37" s="74"/>
      <c r="M37" s="74"/>
      <c r="N37" s="75"/>
    </row>
    <row r="38" spans="1:26" x14ac:dyDescent="0.25">
      <c r="A38" s="67"/>
      <c r="B38" s="196"/>
      <c r="C38" s="72"/>
      <c r="D38" s="72"/>
      <c r="E38" s="72"/>
      <c r="F38" s="72"/>
      <c r="G38" s="72"/>
      <c r="H38" s="72"/>
      <c r="J38" s="74"/>
      <c r="K38" s="74"/>
      <c r="L38" s="74"/>
      <c r="M38" s="74"/>
      <c r="N38" s="75"/>
    </row>
    <row r="39" spans="1:26" ht="30" customHeight="1" x14ac:dyDescent="0.25">
      <c r="A39" s="67"/>
      <c r="B39" s="91" t="s">
        <v>33</v>
      </c>
      <c r="C39" s="91" t="s">
        <v>57</v>
      </c>
      <c r="D39" s="90" t="s">
        <v>50</v>
      </c>
      <c r="E39" s="90" t="s">
        <v>16</v>
      </c>
      <c r="F39" s="72"/>
      <c r="G39" s="72"/>
      <c r="H39" s="72"/>
      <c r="J39" s="74"/>
      <c r="K39" s="74"/>
      <c r="L39" s="74"/>
      <c r="M39" s="74"/>
      <c r="N39" s="75"/>
    </row>
    <row r="40" spans="1:26" ht="28.5" x14ac:dyDescent="0.25">
      <c r="A40" s="67"/>
      <c r="B40" s="73" t="s">
        <v>137</v>
      </c>
      <c r="C40" s="73">
        <v>40</v>
      </c>
      <c r="D40" s="89">
        <v>0</v>
      </c>
      <c r="E40" s="275">
        <f>+D40+D41</f>
        <v>10</v>
      </c>
      <c r="F40" s="72"/>
      <c r="G40" s="72"/>
      <c r="H40" s="72"/>
      <c r="J40" s="74"/>
      <c r="K40" s="74"/>
      <c r="L40" s="74"/>
      <c r="M40" s="74"/>
      <c r="N40" s="75"/>
    </row>
    <row r="41" spans="1:26" ht="42.75" x14ac:dyDescent="0.25">
      <c r="A41" s="67"/>
      <c r="B41" s="73" t="s">
        <v>138</v>
      </c>
      <c r="C41" s="73">
        <v>60</v>
      </c>
      <c r="D41" s="89">
        <v>10</v>
      </c>
      <c r="E41" s="276"/>
      <c r="F41" s="72"/>
      <c r="G41" s="72"/>
      <c r="H41" s="72"/>
      <c r="J41" s="74"/>
      <c r="K41" s="74"/>
      <c r="L41" s="74"/>
      <c r="M41" s="74"/>
      <c r="N41" s="75"/>
    </row>
    <row r="42" spans="1:26" x14ac:dyDescent="0.25">
      <c r="A42" s="67"/>
      <c r="C42" s="68"/>
      <c r="D42" s="28"/>
      <c r="E42" s="69"/>
      <c r="F42" s="29"/>
      <c r="G42" s="29"/>
      <c r="H42" s="29"/>
      <c r="I42" s="202"/>
      <c r="J42" s="15"/>
      <c r="K42" s="15"/>
      <c r="L42" s="15"/>
      <c r="M42" s="15"/>
    </row>
    <row r="43" spans="1:26" x14ac:dyDescent="0.25">
      <c r="A43" s="67"/>
      <c r="C43" s="68"/>
      <c r="D43" s="28"/>
      <c r="E43" s="69"/>
      <c r="F43" s="29"/>
      <c r="G43" s="29"/>
      <c r="H43" s="29"/>
      <c r="I43" s="202"/>
      <c r="J43" s="15"/>
      <c r="K43" s="15"/>
      <c r="L43" s="15"/>
      <c r="M43" s="15"/>
    </row>
    <row r="44" spans="1:26" s="204" customFormat="1" ht="18.75" x14ac:dyDescent="0.25">
      <c r="B44" s="205" t="s">
        <v>30</v>
      </c>
      <c r="M44" s="206"/>
      <c r="N44" s="206"/>
    </row>
    <row r="45" spans="1:26" ht="15.75" thickBot="1" x14ac:dyDescent="0.3">
      <c r="M45" s="47"/>
      <c r="N45" s="47"/>
    </row>
    <row r="46" spans="1:26" s="4" customFormat="1" ht="109.5" customHeight="1" x14ac:dyDescent="0.25">
      <c r="B46" s="85" t="s">
        <v>139</v>
      </c>
      <c r="C46" s="85" t="s">
        <v>140</v>
      </c>
      <c r="D46" s="85" t="s">
        <v>141</v>
      </c>
      <c r="E46" s="40" t="s">
        <v>44</v>
      </c>
      <c r="F46" s="40" t="s">
        <v>22</v>
      </c>
      <c r="G46" s="40" t="s">
        <v>95</v>
      </c>
      <c r="H46" s="40" t="s">
        <v>17</v>
      </c>
      <c r="I46" s="85" t="s">
        <v>10</v>
      </c>
      <c r="J46" s="40" t="s">
        <v>31</v>
      </c>
      <c r="K46" s="40" t="s">
        <v>60</v>
      </c>
      <c r="L46" s="40" t="s">
        <v>20</v>
      </c>
      <c r="M46" s="71" t="s">
        <v>26</v>
      </c>
      <c r="N46" s="85" t="s">
        <v>142</v>
      </c>
      <c r="O46" s="85" t="s">
        <v>35</v>
      </c>
      <c r="P46" s="173" t="s">
        <v>11</v>
      </c>
      <c r="Q46" s="41" t="s">
        <v>19</v>
      </c>
    </row>
    <row r="47" spans="1:26" s="20" customFormat="1" ht="91.5" customHeight="1" x14ac:dyDescent="0.25">
      <c r="A47" s="33">
        <v>1</v>
      </c>
      <c r="B47" s="81" t="s">
        <v>151</v>
      </c>
      <c r="C47" s="82" t="s">
        <v>228</v>
      </c>
      <c r="D47" s="34" t="s">
        <v>152</v>
      </c>
      <c r="E47" s="129">
        <v>502073</v>
      </c>
      <c r="F47" s="17" t="s">
        <v>130</v>
      </c>
      <c r="G47" s="120" t="s">
        <v>131</v>
      </c>
      <c r="H47" s="37" t="s">
        <v>153</v>
      </c>
      <c r="I47" s="78" t="s">
        <v>154</v>
      </c>
      <c r="J47" s="18" t="s">
        <v>131</v>
      </c>
      <c r="K47" s="129">
        <v>8</v>
      </c>
      <c r="L47" s="129" t="s">
        <v>155</v>
      </c>
      <c r="M47" s="129">
        <v>45</v>
      </c>
      <c r="N47" s="70">
        <v>0</v>
      </c>
      <c r="O47" s="188">
        <v>43165451</v>
      </c>
      <c r="P47" s="188">
        <v>47</v>
      </c>
      <c r="Q47" s="156"/>
      <c r="R47" s="19"/>
      <c r="S47" s="19"/>
      <c r="T47" s="19"/>
      <c r="U47" s="19"/>
      <c r="V47" s="19"/>
      <c r="W47" s="19"/>
      <c r="X47" s="19"/>
      <c r="Y47" s="19"/>
      <c r="Z47" s="19"/>
    </row>
    <row r="48" spans="1:26" s="20" customFormat="1" ht="84.75" customHeight="1" x14ac:dyDescent="0.25">
      <c r="A48" s="33">
        <f>+A47+1</f>
        <v>2</v>
      </c>
      <c r="B48" s="81" t="s">
        <v>151</v>
      </c>
      <c r="C48" s="82" t="s">
        <v>228</v>
      </c>
      <c r="D48" s="34" t="s">
        <v>156</v>
      </c>
      <c r="E48" s="129" t="s">
        <v>157</v>
      </c>
      <c r="F48" s="17" t="s">
        <v>130</v>
      </c>
      <c r="G48" s="17" t="s">
        <v>131</v>
      </c>
      <c r="H48" s="17" t="s">
        <v>158</v>
      </c>
      <c r="I48" s="78" t="s">
        <v>159</v>
      </c>
      <c r="J48" s="18" t="s">
        <v>131</v>
      </c>
      <c r="K48" s="129">
        <v>5</v>
      </c>
      <c r="L48" s="129">
        <v>0</v>
      </c>
      <c r="M48" s="129">
        <v>383</v>
      </c>
      <c r="N48" s="70">
        <v>0</v>
      </c>
      <c r="O48" s="188">
        <v>226506484</v>
      </c>
      <c r="P48" s="188">
        <v>49</v>
      </c>
      <c r="Q48" s="156"/>
      <c r="R48" s="19"/>
      <c r="S48" s="19"/>
      <c r="T48" s="19"/>
      <c r="U48" s="19"/>
      <c r="V48" s="19"/>
      <c r="W48" s="19"/>
      <c r="X48" s="19"/>
      <c r="Y48" s="19"/>
      <c r="Z48" s="19"/>
    </row>
    <row r="49" spans="1:26" s="20" customFormat="1" ht="90.75" customHeight="1" x14ac:dyDescent="0.25">
      <c r="A49" s="33">
        <f t="shared" ref="A49:A52" si="0">+A48+1</f>
        <v>3</v>
      </c>
      <c r="B49" s="81" t="s">
        <v>151</v>
      </c>
      <c r="C49" s="82" t="s">
        <v>228</v>
      </c>
      <c r="D49" s="34" t="s">
        <v>156</v>
      </c>
      <c r="E49" s="129" t="s">
        <v>163</v>
      </c>
      <c r="F49" s="17" t="s">
        <v>130</v>
      </c>
      <c r="G49" s="17" t="s">
        <v>131</v>
      </c>
      <c r="H49" s="17" t="s">
        <v>160</v>
      </c>
      <c r="I49" s="78" t="s">
        <v>161</v>
      </c>
      <c r="J49" s="18" t="s">
        <v>131</v>
      </c>
      <c r="K49" s="129">
        <v>5</v>
      </c>
      <c r="L49" s="129">
        <v>0</v>
      </c>
      <c r="M49" s="129">
        <v>54</v>
      </c>
      <c r="N49" s="70">
        <v>0</v>
      </c>
      <c r="O49" s="188">
        <v>32949462</v>
      </c>
      <c r="P49" s="188">
        <v>50</v>
      </c>
      <c r="Q49" s="156"/>
      <c r="R49" s="19"/>
      <c r="S49" s="19"/>
      <c r="T49" s="19"/>
      <c r="U49" s="19"/>
      <c r="V49" s="19"/>
      <c r="W49" s="19"/>
      <c r="X49" s="19"/>
      <c r="Y49" s="19"/>
      <c r="Z49" s="19"/>
    </row>
    <row r="50" spans="1:26" s="20" customFormat="1" ht="84.75" customHeight="1" x14ac:dyDescent="0.25">
      <c r="A50" s="33">
        <f t="shared" si="0"/>
        <v>4</v>
      </c>
      <c r="B50" s="81" t="s">
        <v>151</v>
      </c>
      <c r="C50" s="82" t="s">
        <v>228</v>
      </c>
      <c r="D50" s="34" t="s">
        <v>162</v>
      </c>
      <c r="E50" s="16" t="s">
        <v>164</v>
      </c>
      <c r="F50" s="17" t="s">
        <v>130</v>
      </c>
      <c r="G50" s="17" t="s">
        <v>131</v>
      </c>
      <c r="H50" s="17" t="s">
        <v>165</v>
      </c>
      <c r="I50" s="78" t="s">
        <v>166</v>
      </c>
      <c r="J50" s="18" t="s">
        <v>131</v>
      </c>
      <c r="K50" s="129">
        <v>4</v>
      </c>
      <c r="L50" s="129">
        <v>0</v>
      </c>
      <c r="M50" s="129">
        <v>383</v>
      </c>
      <c r="N50" s="70">
        <v>0</v>
      </c>
      <c r="O50" s="188">
        <v>55574832</v>
      </c>
      <c r="P50" s="188">
        <v>52</v>
      </c>
      <c r="Q50" s="156"/>
      <c r="R50" s="19"/>
      <c r="S50" s="19"/>
      <c r="T50" s="19"/>
      <c r="U50" s="19"/>
      <c r="V50" s="19"/>
      <c r="W50" s="19"/>
      <c r="X50" s="19"/>
      <c r="Y50" s="19"/>
      <c r="Z50" s="19"/>
    </row>
    <row r="51" spans="1:26" s="20" customFormat="1" ht="157.5" customHeight="1" x14ac:dyDescent="0.25">
      <c r="A51" s="33">
        <f t="shared" si="0"/>
        <v>5</v>
      </c>
      <c r="B51" s="81" t="s">
        <v>151</v>
      </c>
      <c r="C51" s="82" t="s">
        <v>228</v>
      </c>
      <c r="D51" s="34" t="s">
        <v>156</v>
      </c>
      <c r="E51" s="129">
        <v>2130851</v>
      </c>
      <c r="F51" s="17" t="s">
        <v>130</v>
      </c>
      <c r="G51" s="17" t="s">
        <v>131</v>
      </c>
      <c r="H51" s="17" t="s">
        <v>229</v>
      </c>
      <c r="I51" s="78" t="s">
        <v>154</v>
      </c>
      <c r="J51" s="18" t="s">
        <v>131</v>
      </c>
      <c r="K51" s="129" t="s">
        <v>238</v>
      </c>
      <c r="L51" s="129" t="s">
        <v>155</v>
      </c>
      <c r="M51" s="129">
        <v>0</v>
      </c>
      <c r="N51" s="70">
        <v>0</v>
      </c>
      <c r="O51" s="188">
        <v>304438941</v>
      </c>
      <c r="P51" s="188">
        <v>55</v>
      </c>
      <c r="Q51" s="156" t="s">
        <v>239</v>
      </c>
      <c r="R51" s="19"/>
      <c r="S51" s="19"/>
      <c r="T51" s="19"/>
      <c r="U51" s="19"/>
      <c r="V51" s="19"/>
      <c r="W51" s="19"/>
      <c r="X51" s="19"/>
      <c r="Y51" s="19"/>
      <c r="Z51" s="19"/>
    </row>
    <row r="52" spans="1:26" s="20" customFormat="1" ht="93.75" customHeight="1" x14ac:dyDescent="0.25">
      <c r="A52" s="33">
        <f t="shared" si="0"/>
        <v>6</v>
      </c>
      <c r="B52" s="81" t="s">
        <v>151</v>
      </c>
      <c r="C52" s="82" t="s">
        <v>228</v>
      </c>
      <c r="D52" s="34" t="s">
        <v>162</v>
      </c>
      <c r="E52" s="16" t="s">
        <v>167</v>
      </c>
      <c r="F52" s="17" t="s">
        <v>130</v>
      </c>
      <c r="G52" s="17" t="s">
        <v>131</v>
      </c>
      <c r="H52" s="17" t="s">
        <v>168</v>
      </c>
      <c r="I52" s="78" t="s">
        <v>169</v>
      </c>
      <c r="J52" s="18" t="s">
        <v>131</v>
      </c>
      <c r="K52" s="129">
        <v>9</v>
      </c>
      <c r="L52" s="129" t="s">
        <v>155</v>
      </c>
      <c r="M52" s="129">
        <v>592</v>
      </c>
      <c r="N52" s="70">
        <v>0</v>
      </c>
      <c r="O52" s="188">
        <v>508198890</v>
      </c>
      <c r="P52" s="188">
        <v>45</v>
      </c>
      <c r="Q52" s="156"/>
      <c r="R52" s="19"/>
      <c r="S52" s="19"/>
      <c r="T52" s="19"/>
      <c r="U52" s="19"/>
      <c r="V52" s="19"/>
      <c r="W52" s="19"/>
      <c r="X52" s="19"/>
      <c r="Y52" s="19"/>
      <c r="Z52" s="19"/>
    </row>
    <row r="53" spans="1:26" s="20" customFormat="1" x14ac:dyDescent="0.25">
      <c r="A53" s="33"/>
      <c r="B53" s="81" t="s">
        <v>16</v>
      </c>
      <c r="C53" s="35"/>
      <c r="D53" s="34"/>
      <c r="E53" s="16"/>
      <c r="F53" s="17"/>
      <c r="G53" s="17"/>
      <c r="H53" s="17"/>
      <c r="I53" s="78"/>
      <c r="J53" s="18"/>
      <c r="K53" s="36">
        <f>SUM(K47:K52)</f>
        <v>31</v>
      </c>
      <c r="L53" s="36">
        <f>SUM(L47:L52)</f>
        <v>0</v>
      </c>
      <c r="M53" s="83">
        <f>SUM(M47:M52)</f>
        <v>1457</v>
      </c>
      <c r="N53" s="36">
        <f>SUM(N47:N52)</f>
        <v>0</v>
      </c>
      <c r="O53" s="188"/>
      <c r="P53" s="188"/>
      <c r="Q53" s="122"/>
    </row>
    <row r="54" spans="1:26" s="21" customFormat="1" x14ac:dyDescent="0.25">
      <c r="B54" s="189"/>
      <c r="E54" s="22"/>
      <c r="I54" s="189"/>
      <c r="O54" s="189"/>
      <c r="P54" s="189"/>
    </row>
    <row r="55" spans="1:26" s="21" customFormat="1" x14ac:dyDescent="0.25">
      <c r="B55" s="288" t="s">
        <v>28</v>
      </c>
      <c r="C55" s="288" t="s">
        <v>27</v>
      </c>
      <c r="D55" s="287" t="s">
        <v>34</v>
      </c>
      <c r="E55" s="287"/>
      <c r="I55" s="189"/>
      <c r="O55" s="189"/>
      <c r="P55" s="189"/>
    </row>
    <row r="56" spans="1:26" s="21" customFormat="1" x14ac:dyDescent="0.25">
      <c r="B56" s="289"/>
      <c r="C56" s="289"/>
      <c r="D56" s="45" t="s">
        <v>23</v>
      </c>
      <c r="E56" s="46" t="s">
        <v>24</v>
      </c>
      <c r="I56" s="189"/>
      <c r="O56" s="189"/>
      <c r="P56" s="189"/>
    </row>
    <row r="57" spans="1:26" s="21" customFormat="1" ht="30.6" customHeight="1" x14ac:dyDescent="0.25">
      <c r="B57" s="175" t="s">
        <v>21</v>
      </c>
      <c r="C57" s="44">
        <f>+K53</f>
        <v>31</v>
      </c>
      <c r="D57" s="151" t="s">
        <v>218</v>
      </c>
      <c r="E57" s="151"/>
      <c r="F57" s="23"/>
      <c r="G57" s="23"/>
      <c r="H57" s="23"/>
      <c r="I57" s="203"/>
      <c r="J57" s="23"/>
      <c r="K57" s="23"/>
      <c r="L57" s="23"/>
      <c r="M57" s="23"/>
      <c r="O57" s="189"/>
      <c r="P57" s="189"/>
    </row>
    <row r="58" spans="1:26" s="21" customFormat="1" ht="30" customHeight="1" x14ac:dyDescent="0.25">
      <c r="B58" s="175" t="s">
        <v>25</v>
      </c>
      <c r="C58" s="44">
        <f>+M53</f>
        <v>1457</v>
      </c>
      <c r="D58" s="151" t="s">
        <v>218</v>
      </c>
      <c r="E58" s="151"/>
      <c r="I58" s="189"/>
      <c r="O58" s="189"/>
      <c r="P58" s="189"/>
    </row>
    <row r="59" spans="1:26" s="21" customFormat="1" x14ac:dyDescent="0.25">
      <c r="B59" s="24"/>
      <c r="C59" s="285"/>
      <c r="D59" s="285"/>
      <c r="E59" s="285"/>
      <c r="F59" s="285"/>
      <c r="G59" s="285"/>
      <c r="H59" s="285"/>
      <c r="I59" s="285"/>
      <c r="J59" s="285"/>
      <c r="K59" s="285"/>
      <c r="L59" s="285"/>
      <c r="M59" s="285"/>
      <c r="N59" s="285"/>
      <c r="O59" s="189"/>
      <c r="P59" s="189"/>
    </row>
    <row r="60" spans="1:26" ht="28.15" customHeight="1" x14ac:dyDescent="0.25"/>
    <row r="61" spans="1:26" ht="26.25" x14ac:dyDescent="0.25">
      <c r="B61" s="269" t="s">
        <v>96</v>
      </c>
      <c r="C61" s="270"/>
      <c r="D61" s="270"/>
      <c r="E61" s="270"/>
      <c r="F61" s="270"/>
      <c r="G61" s="270"/>
      <c r="H61" s="270"/>
      <c r="I61" s="270"/>
      <c r="J61" s="270"/>
      <c r="K61" s="270"/>
      <c r="L61" s="270"/>
      <c r="M61" s="270"/>
      <c r="N61" s="270"/>
      <c r="O61" s="270"/>
      <c r="P61" s="270"/>
      <c r="Q61" s="270"/>
    </row>
    <row r="64" spans="1:26" ht="109.5" customHeight="1" x14ac:dyDescent="0.25">
      <c r="B64" s="174" t="s">
        <v>143</v>
      </c>
      <c r="C64" s="49" t="s">
        <v>2</v>
      </c>
      <c r="D64" s="49" t="s">
        <v>98</v>
      </c>
      <c r="E64" s="49" t="s">
        <v>97</v>
      </c>
      <c r="F64" s="49" t="s">
        <v>99</v>
      </c>
      <c r="G64" s="49" t="s">
        <v>100</v>
      </c>
      <c r="H64" s="49" t="s">
        <v>101</v>
      </c>
      <c r="I64" s="49" t="s">
        <v>102</v>
      </c>
      <c r="J64" s="49" t="s">
        <v>103</v>
      </c>
      <c r="K64" s="49" t="s">
        <v>104</v>
      </c>
      <c r="L64" s="49" t="s">
        <v>105</v>
      </c>
      <c r="M64" s="66" t="s">
        <v>106</v>
      </c>
      <c r="N64" s="66" t="s">
        <v>107</v>
      </c>
      <c r="O64" s="280" t="s">
        <v>3</v>
      </c>
      <c r="P64" s="281"/>
      <c r="Q64" s="49" t="s">
        <v>18</v>
      </c>
    </row>
    <row r="65" spans="2:17" ht="53.25" customHeight="1" x14ac:dyDescent="0.25">
      <c r="B65" s="176" t="s">
        <v>234</v>
      </c>
      <c r="C65" s="127" t="s">
        <v>171</v>
      </c>
      <c r="D65" s="157" t="s">
        <v>172</v>
      </c>
      <c r="E65" s="43">
        <v>428</v>
      </c>
      <c r="F65" s="43" t="s">
        <v>131</v>
      </c>
      <c r="G65" s="43" t="s">
        <v>131</v>
      </c>
      <c r="H65" s="43" t="s">
        <v>131</v>
      </c>
      <c r="I65" s="43" t="s">
        <v>130</v>
      </c>
      <c r="J65" s="43" t="s">
        <v>183</v>
      </c>
      <c r="K65" s="43" t="s">
        <v>183</v>
      </c>
      <c r="L65" s="43" t="s">
        <v>183</v>
      </c>
      <c r="M65" s="43" t="s">
        <v>183</v>
      </c>
      <c r="N65" s="43" t="s">
        <v>183</v>
      </c>
      <c r="O65" s="283"/>
      <c r="P65" s="284"/>
      <c r="Q65" s="127" t="s">
        <v>130</v>
      </c>
    </row>
    <row r="66" spans="2:17" ht="50.25" customHeight="1" x14ac:dyDescent="0.25">
      <c r="B66" s="176" t="s">
        <v>234</v>
      </c>
      <c r="C66" s="127" t="s">
        <v>171</v>
      </c>
      <c r="D66" s="157" t="s">
        <v>173</v>
      </c>
      <c r="E66" s="43">
        <v>150</v>
      </c>
      <c r="F66" s="43" t="s">
        <v>131</v>
      </c>
      <c r="G66" s="43" t="s">
        <v>131</v>
      </c>
      <c r="H66" s="43" t="s">
        <v>131</v>
      </c>
      <c r="I66" s="43" t="s">
        <v>130</v>
      </c>
      <c r="J66" s="43" t="s">
        <v>183</v>
      </c>
      <c r="K66" s="43" t="s">
        <v>183</v>
      </c>
      <c r="L66" s="43" t="s">
        <v>183</v>
      </c>
      <c r="M66" s="43" t="s">
        <v>183</v>
      </c>
      <c r="N66" s="43" t="s">
        <v>183</v>
      </c>
      <c r="O66" s="283"/>
      <c r="P66" s="284"/>
      <c r="Q66" s="128" t="s">
        <v>130</v>
      </c>
    </row>
    <row r="67" spans="2:17" ht="62.25" customHeight="1" x14ac:dyDescent="0.25">
      <c r="B67" s="176" t="s">
        <v>234</v>
      </c>
      <c r="C67" s="127" t="s">
        <v>171</v>
      </c>
      <c r="D67" s="157" t="s">
        <v>174</v>
      </c>
      <c r="E67" s="43">
        <v>150</v>
      </c>
      <c r="F67" s="43" t="s">
        <v>131</v>
      </c>
      <c r="G67" s="43" t="s">
        <v>131</v>
      </c>
      <c r="H67" s="43" t="s">
        <v>131</v>
      </c>
      <c r="I67" s="43" t="s">
        <v>130</v>
      </c>
      <c r="J67" s="43" t="s">
        <v>183</v>
      </c>
      <c r="K67" s="43" t="s">
        <v>183</v>
      </c>
      <c r="L67" s="43" t="s">
        <v>183</v>
      </c>
      <c r="M67" s="43" t="s">
        <v>183</v>
      </c>
      <c r="N67" s="43" t="s">
        <v>183</v>
      </c>
      <c r="O67" s="283"/>
      <c r="P67" s="284"/>
      <c r="Q67" s="128" t="s">
        <v>130</v>
      </c>
    </row>
    <row r="68" spans="2:17" ht="44.25" customHeight="1" x14ac:dyDescent="0.25">
      <c r="B68" s="176" t="s">
        <v>234</v>
      </c>
      <c r="C68" s="127" t="s">
        <v>171</v>
      </c>
      <c r="D68" s="157" t="s">
        <v>175</v>
      </c>
      <c r="E68" s="1">
        <v>100</v>
      </c>
      <c r="F68" s="43" t="s">
        <v>131</v>
      </c>
      <c r="G68" s="43" t="s">
        <v>131</v>
      </c>
      <c r="H68" s="43" t="s">
        <v>131</v>
      </c>
      <c r="I68" s="43" t="s">
        <v>130</v>
      </c>
      <c r="J68" s="43" t="s">
        <v>183</v>
      </c>
      <c r="K68" s="43" t="s">
        <v>183</v>
      </c>
      <c r="L68" s="43" t="s">
        <v>183</v>
      </c>
      <c r="M68" s="43" t="s">
        <v>183</v>
      </c>
      <c r="N68" s="43" t="s">
        <v>183</v>
      </c>
      <c r="O68" s="283"/>
      <c r="P68" s="284"/>
      <c r="Q68" s="128" t="s">
        <v>130</v>
      </c>
    </row>
    <row r="69" spans="2:17" ht="48.75" customHeight="1" x14ac:dyDescent="0.25">
      <c r="B69" s="176" t="s">
        <v>234</v>
      </c>
      <c r="C69" s="127" t="s">
        <v>171</v>
      </c>
      <c r="D69" s="157" t="s">
        <v>176</v>
      </c>
      <c r="E69" s="1">
        <v>50</v>
      </c>
      <c r="F69" s="43" t="s">
        <v>131</v>
      </c>
      <c r="G69" s="43" t="s">
        <v>131</v>
      </c>
      <c r="H69" s="43" t="s">
        <v>131</v>
      </c>
      <c r="I69" s="43" t="s">
        <v>130</v>
      </c>
      <c r="J69" s="43" t="s">
        <v>183</v>
      </c>
      <c r="K69" s="43" t="s">
        <v>183</v>
      </c>
      <c r="L69" s="43" t="s">
        <v>183</v>
      </c>
      <c r="M69" s="43" t="s">
        <v>183</v>
      </c>
      <c r="N69" s="43" t="s">
        <v>183</v>
      </c>
      <c r="O69" s="283"/>
      <c r="P69" s="284"/>
      <c r="Q69" s="128" t="s">
        <v>130</v>
      </c>
    </row>
    <row r="70" spans="2:17" ht="46.5" customHeight="1" x14ac:dyDescent="0.25">
      <c r="B70" s="176" t="s">
        <v>234</v>
      </c>
      <c r="C70" s="127" t="s">
        <v>171</v>
      </c>
      <c r="D70" s="157" t="s">
        <v>177</v>
      </c>
      <c r="E70" s="1">
        <v>50</v>
      </c>
      <c r="F70" s="43" t="s">
        <v>131</v>
      </c>
      <c r="G70" s="43" t="s">
        <v>131</v>
      </c>
      <c r="H70" s="43" t="s">
        <v>131</v>
      </c>
      <c r="I70" s="43" t="s">
        <v>130</v>
      </c>
      <c r="J70" s="43" t="s">
        <v>183</v>
      </c>
      <c r="K70" s="43" t="s">
        <v>183</v>
      </c>
      <c r="L70" s="43" t="s">
        <v>183</v>
      </c>
      <c r="M70" s="43" t="s">
        <v>183</v>
      </c>
      <c r="N70" s="43" t="s">
        <v>183</v>
      </c>
      <c r="O70" s="283"/>
      <c r="P70" s="284"/>
      <c r="Q70" s="128" t="s">
        <v>130</v>
      </c>
    </row>
    <row r="71" spans="2:17" ht="27.75" customHeight="1" x14ac:dyDescent="0.25">
      <c r="B71" s="158"/>
      <c r="C71" s="158"/>
      <c r="D71" s="159"/>
      <c r="E71" s="160"/>
      <c r="F71" s="30"/>
      <c r="G71" s="30"/>
      <c r="H71" s="30"/>
      <c r="I71" s="30"/>
      <c r="J71" s="30"/>
      <c r="K71" s="30"/>
      <c r="L71" s="30"/>
      <c r="M71" s="30"/>
      <c r="N71" s="30"/>
      <c r="O71" s="67"/>
      <c r="P71" s="67"/>
      <c r="Q71" s="158"/>
    </row>
    <row r="72" spans="2:17" x14ac:dyDescent="0.25">
      <c r="B72" s="74" t="s">
        <v>1</v>
      </c>
    </row>
    <row r="73" spans="2:17" x14ac:dyDescent="0.25">
      <c r="B73" s="74" t="s">
        <v>36</v>
      </c>
    </row>
    <row r="74" spans="2:17" x14ac:dyDescent="0.25">
      <c r="B74" s="74" t="s">
        <v>61</v>
      </c>
    </row>
    <row r="77" spans="2:17" ht="27.75" customHeight="1" x14ac:dyDescent="0.25">
      <c r="B77" s="304" t="s">
        <v>37</v>
      </c>
      <c r="C77" s="305"/>
      <c r="D77" s="305"/>
      <c r="E77" s="305"/>
      <c r="F77" s="305"/>
      <c r="G77" s="305"/>
      <c r="H77" s="305"/>
      <c r="I77" s="305"/>
      <c r="J77" s="305"/>
      <c r="K77" s="305"/>
      <c r="L77" s="305"/>
      <c r="M77" s="305"/>
      <c r="N77" s="305"/>
      <c r="O77" s="305"/>
      <c r="P77" s="305"/>
      <c r="Q77" s="305"/>
    </row>
    <row r="80" spans="2:17" ht="76.5" customHeight="1" x14ac:dyDescent="0.25">
      <c r="B80" s="306" t="s">
        <v>0</v>
      </c>
      <c r="C80" s="306" t="s">
        <v>38</v>
      </c>
      <c r="D80" s="306" t="s">
        <v>39</v>
      </c>
      <c r="E80" s="306" t="s">
        <v>108</v>
      </c>
      <c r="F80" s="306" t="s">
        <v>110</v>
      </c>
      <c r="G80" s="306" t="s">
        <v>111</v>
      </c>
      <c r="H80" s="306" t="s">
        <v>112</v>
      </c>
      <c r="I80" s="300" t="s">
        <v>109</v>
      </c>
      <c r="J80" s="280" t="s">
        <v>113</v>
      </c>
      <c r="K80" s="307"/>
      <c r="L80" s="281"/>
      <c r="M80" s="298" t="s">
        <v>117</v>
      </c>
      <c r="N80" s="273" t="s">
        <v>40</v>
      </c>
      <c r="O80" s="273" t="s">
        <v>41</v>
      </c>
      <c r="P80" s="298" t="s">
        <v>3</v>
      </c>
      <c r="Q80" s="300"/>
    </row>
    <row r="81" spans="2:17" ht="35.25" customHeight="1" x14ac:dyDescent="0.25">
      <c r="B81" s="306"/>
      <c r="C81" s="306"/>
      <c r="D81" s="306"/>
      <c r="E81" s="306"/>
      <c r="F81" s="306"/>
      <c r="G81" s="306"/>
      <c r="H81" s="306"/>
      <c r="I81" s="301"/>
      <c r="J81" s="131" t="s">
        <v>114</v>
      </c>
      <c r="K81" s="49" t="s">
        <v>115</v>
      </c>
      <c r="L81" s="131" t="s">
        <v>116</v>
      </c>
      <c r="M81" s="299"/>
      <c r="N81" s="274"/>
      <c r="O81" s="274"/>
      <c r="P81" s="299"/>
      <c r="Q81" s="301"/>
    </row>
    <row r="82" spans="2:17" ht="207" customHeight="1" x14ac:dyDescent="0.25">
      <c r="B82" s="54" t="s">
        <v>42</v>
      </c>
      <c r="C82" s="54" t="s">
        <v>178</v>
      </c>
      <c r="D82" s="130" t="s">
        <v>179</v>
      </c>
      <c r="E82" s="127">
        <v>30002398</v>
      </c>
      <c r="F82" s="54" t="s">
        <v>180</v>
      </c>
      <c r="G82" s="127" t="s">
        <v>181</v>
      </c>
      <c r="H82" s="127" t="s">
        <v>182</v>
      </c>
      <c r="I82" s="43" t="s">
        <v>183</v>
      </c>
      <c r="J82" s="54" t="s">
        <v>184</v>
      </c>
      <c r="K82" s="130" t="s">
        <v>240</v>
      </c>
      <c r="L82" s="157" t="s">
        <v>241</v>
      </c>
      <c r="M82" s="168" t="s">
        <v>130</v>
      </c>
      <c r="N82" s="168" t="s">
        <v>130</v>
      </c>
      <c r="O82" s="176" t="s">
        <v>130</v>
      </c>
      <c r="P82" s="296" t="s">
        <v>288</v>
      </c>
      <c r="Q82" s="297"/>
    </row>
    <row r="83" spans="2:17" ht="129.75" customHeight="1" x14ac:dyDescent="0.25">
      <c r="B83" s="54" t="s">
        <v>42</v>
      </c>
      <c r="C83" s="54" t="s">
        <v>178</v>
      </c>
      <c r="D83" s="167" t="s">
        <v>242</v>
      </c>
      <c r="E83" s="127">
        <v>51743018</v>
      </c>
      <c r="F83" s="54" t="s">
        <v>185</v>
      </c>
      <c r="G83" s="54" t="s">
        <v>243</v>
      </c>
      <c r="H83" s="168" t="s">
        <v>244</v>
      </c>
      <c r="I83" s="43" t="s">
        <v>183</v>
      </c>
      <c r="J83" s="168" t="s">
        <v>245</v>
      </c>
      <c r="K83" s="130" t="s">
        <v>246</v>
      </c>
      <c r="L83" s="157" t="s">
        <v>247</v>
      </c>
      <c r="M83" s="168" t="s">
        <v>130</v>
      </c>
      <c r="N83" s="168" t="s">
        <v>130</v>
      </c>
      <c r="O83" s="176" t="s">
        <v>130</v>
      </c>
      <c r="P83" s="302" t="s">
        <v>283</v>
      </c>
      <c r="Q83" s="303"/>
    </row>
    <row r="84" spans="2:17" ht="106.5" customHeight="1" x14ac:dyDescent="0.25">
      <c r="B84" s="54" t="s">
        <v>42</v>
      </c>
      <c r="C84" s="54" t="s">
        <v>178</v>
      </c>
      <c r="D84" s="171" t="s">
        <v>248</v>
      </c>
      <c r="E84" s="127">
        <v>52243801</v>
      </c>
      <c r="F84" s="54" t="s">
        <v>249</v>
      </c>
      <c r="G84" s="161" t="s">
        <v>250</v>
      </c>
      <c r="H84" s="168" t="s">
        <v>251</v>
      </c>
      <c r="I84" s="43" t="s">
        <v>183</v>
      </c>
      <c r="J84" s="127"/>
      <c r="K84" s="130"/>
      <c r="L84" s="43"/>
      <c r="M84" s="168" t="s">
        <v>130</v>
      </c>
      <c r="N84" s="186" t="s">
        <v>131</v>
      </c>
      <c r="O84" s="176" t="s">
        <v>130</v>
      </c>
      <c r="P84" s="296" t="s">
        <v>284</v>
      </c>
      <c r="Q84" s="297"/>
    </row>
    <row r="85" spans="2:17" ht="201.75" customHeight="1" x14ac:dyDescent="0.25">
      <c r="B85" s="54" t="s">
        <v>43</v>
      </c>
      <c r="C85" s="54" t="s">
        <v>186</v>
      </c>
      <c r="D85" s="157" t="s">
        <v>187</v>
      </c>
      <c r="E85" s="127">
        <v>1116786531</v>
      </c>
      <c r="F85" s="54" t="s">
        <v>190</v>
      </c>
      <c r="G85" s="54" t="s">
        <v>189</v>
      </c>
      <c r="H85" s="161" t="s">
        <v>252</v>
      </c>
      <c r="I85" s="43" t="s">
        <v>183</v>
      </c>
      <c r="J85" s="161" t="s">
        <v>253</v>
      </c>
      <c r="K85" s="157"/>
      <c r="L85" s="161" t="s">
        <v>254</v>
      </c>
      <c r="M85" s="168" t="s">
        <v>130</v>
      </c>
      <c r="N85" s="168" t="s">
        <v>130</v>
      </c>
      <c r="O85" s="176" t="s">
        <v>130</v>
      </c>
      <c r="P85" s="296" t="s">
        <v>282</v>
      </c>
      <c r="Q85" s="297"/>
    </row>
    <row r="86" spans="2:17" ht="179.25" customHeight="1" x14ac:dyDescent="0.25">
      <c r="B86" s="54" t="s">
        <v>43</v>
      </c>
      <c r="C86" s="54" t="s">
        <v>186</v>
      </c>
      <c r="D86" s="161" t="s">
        <v>255</v>
      </c>
      <c r="E86" s="127">
        <v>1024472470</v>
      </c>
      <c r="F86" s="74" t="s">
        <v>192</v>
      </c>
      <c r="G86" s="54" t="s">
        <v>191</v>
      </c>
      <c r="H86" s="168" t="s">
        <v>256</v>
      </c>
      <c r="I86" s="43">
        <v>125499</v>
      </c>
      <c r="J86" s="127"/>
      <c r="K86" s="130"/>
      <c r="L86" s="43"/>
      <c r="M86" s="168" t="s">
        <v>130</v>
      </c>
      <c r="N86" s="186" t="s">
        <v>131</v>
      </c>
      <c r="O86" s="176" t="s">
        <v>130</v>
      </c>
      <c r="P86" s="296" t="s">
        <v>285</v>
      </c>
      <c r="Q86" s="297"/>
    </row>
    <row r="87" spans="2:17" ht="51.75" customHeight="1" x14ac:dyDescent="0.25">
      <c r="B87" s="54" t="s">
        <v>43</v>
      </c>
      <c r="C87" s="54" t="s">
        <v>186</v>
      </c>
      <c r="D87" s="167" t="s">
        <v>257</v>
      </c>
      <c r="E87" s="127">
        <v>33645459</v>
      </c>
      <c r="F87" s="54" t="s">
        <v>192</v>
      </c>
      <c r="G87" s="54" t="s">
        <v>193</v>
      </c>
      <c r="H87" s="168" t="s">
        <v>258</v>
      </c>
      <c r="I87" s="43">
        <v>118986</v>
      </c>
      <c r="J87" s="54" t="s">
        <v>195</v>
      </c>
      <c r="K87" s="130" t="s">
        <v>194</v>
      </c>
      <c r="L87" s="43"/>
      <c r="M87" s="127" t="s">
        <v>130</v>
      </c>
      <c r="N87" s="186" t="s">
        <v>131</v>
      </c>
      <c r="O87" s="176" t="s">
        <v>130</v>
      </c>
      <c r="P87" s="259" t="s">
        <v>286</v>
      </c>
      <c r="Q87" s="259"/>
    </row>
    <row r="88" spans="2:17" ht="51.75" customHeight="1" x14ac:dyDescent="0.25">
      <c r="B88" s="54" t="s">
        <v>43</v>
      </c>
      <c r="C88" s="54" t="s">
        <v>186</v>
      </c>
      <c r="D88" s="170" t="s">
        <v>260</v>
      </c>
      <c r="E88" s="169">
        <v>1026250395</v>
      </c>
      <c r="F88" s="54" t="s">
        <v>264</v>
      </c>
      <c r="G88" s="54" t="s">
        <v>265</v>
      </c>
      <c r="H88" s="169" t="s">
        <v>266</v>
      </c>
      <c r="I88" s="43" t="s">
        <v>183</v>
      </c>
      <c r="J88" s="54" t="s">
        <v>195</v>
      </c>
      <c r="K88" s="130" t="s">
        <v>259</v>
      </c>
      <c r="L88" s="43"/>
      <c r="M88" s="169" t="s">
        <v>130</v>
      </c>
      <c r="N88" s="186" t="s">
        <v>131</v>
      </c>
      <c r="O88" s="176" t="s">
        <v>130</v>
      </c>
      <c r="P88" s="259" t="s">
        <v>287</v>
      </c>
      <c r="Q88" s="259"/>
    </row>
    <row r="89" spans="2:17" ht="151.5" customHeight="1" x14ac:dyDescent="0.25">
      <c r="B89" s="54" t="s">
        <v>43</v>
      </c>
      <c r="C89" s="54" t="s">
        <v>186</v>
      </c>
      <c r="D89" s="170" t="s">
        <v>261</v>
      </c>
      <c r="E89" s="169">
        <v>68286980</v>
      </c>
      <c r="F89" s="54" t="s">
        <v>192</v>
      </c>
      <c r="G89" s="54" t="s">
        <v>193</v>
      </c>
      <c r="H89" s="169" t="s">
        <v>267</v>
      </c>
      <c r="I89" s="43">
        <v>133158</v>
      </c>
      <c r="J89" s="54" t="s">
        <v>268</v>
      </c>
      <c r="K89" s="130" t="s">
        <v>269</v>
      </c>
      <c r="L89" s="157" t="s">
        <v>270</v>
      </c>
      <c r="M89" s="169" t="s">
        <v>130</v>
      </c>
      <c r="N89" s="169" t="s">
        <v>130</v>
      </c>
      <c r="O89" s="176" t="s">
        <v>130</v>
      </c>
      <c r="P89" s="260"/>
      <c r="Q89" s="260"/>
    </row>
    <row r="90" spans="2:17" ht="63.75" customHeight="1" x14ac:dyDescent="0.25">
      <c r="B90" s="54" t="s">
        <v>43</v>
      </c>
      <c r="C90" s="54" t="s">
        <v>186</v>
      </c>
      <c r="D90" s="170" t="s">
        <v>262</v>
      </c>
      <c r="E90" s="169">
        <v>1030581050</v>
      </c>
      <c r="F90" s="54" t="s">
        <v>192</v>
      </c>
      <c r="G90" s="54" t="s">
        <v>271</v>
      </c>
      <c r="H90" s="169" t="s">
        <v>272</v>
      </c>
      <c r="I90" s="43">
        <v>138964</v>
      </c>
      <c r="J90" s="54" t="s">
        <v>273</v>
      </c>
      <c r="K90" s="130" t="s">
        <v>274</v>
      </c>
      <c r="L90" s="157" t="s">
        <v>275</v>
      </c>
      <c r="M90" s="169" t="s">
        <v>130</v>
      </c>
      <c r="N90" s="169" t="s">
        <v>130</v>
      </c>
      <c r="O90" s="176" t="s">
        <v>130</v>
      </c>
      <c r="P90" s="260"/>
      <c r="Q90" s="260"/>
    </row>
    <row r="91" spans="2:17" ht="96" customHeight="1" x14ac:dyDescent="0.25">
      <c r="B91" s="54" t="s">
        <v>43</v>
      </c>
      <c r="C91" s="54" t="s">
        <v>186</v>
      </c>
      <c r="D91" s="170" t="s">
        <v>263</v>
      </c>
      <c r="E91" s="169">
        <v>1030539910</v>
      </c>
      <c r="F91" s="54" t="s">
        <v>276</v>
      </c>
      <c r="G91" s="54" t="s">
        <v>277</v>
      </c>
      <c r="H91" s="169" t="s">
        <v>278</v>
      </c>
      <c r="I91" s="43" t="s">
        <v>183</v>
      </c>
      <c r="J91" s="54" t="s">
        <v>279</v>
      </c>
      <c r="K91" s="130" t="s">
        <v>280</v>
      </c>
      <c r="L91" s="157" t="s">
        <v>281</v>
      </c>
      <c r="M91" s="169" t="s">
        <v>130</v>
      </c>
      <c r="N91" s="169" t="s">
        <v>130</v>
      </c>
      <c r="O91" s="176" t="s">
        <v>130</v>
      </c>
      <c r="P91" s="260"/>
      <c r="Q91" s="260"/>
    </row>
    <row r="94" spans="2:17" ht="26.25" x14ac:dyDescent="0.25">
      <c r="B94" s="269" t="s">
        <v>45</v>
      </c>
      <c r="C94" s="270"/>
      <c r="D94" s="270"/>
      <c r="E94" s="270"/>
      <c r="F94" s="270"/>
      <c r="G94" s="270"/>
      <c r="H94" s="270"/>
      <c r="I94" s="270"/>
      <c r="J94" s="270"/>
      <c r="K94" s="270"/>
      <c r="L94" s="270"/>
      <c r="M94" s="270"/>
      <c r="N94" s="270"/>
      <c r="O94" s="270"/>
      <c r="P94" s="270"/>
      <c r="Q94" s="270"/>
    </row>
    <row r="97" spans="1:26" ht="46.15" customHeight="1" x14ac:dyDescent="0.25">
      <c r="B97" s="49" t="s">
        <v>33</v>
      </c>
      <c r="C97" s="49" t="s">
        <v>46</v>
      </c>
      <c r="D97" s="280" t="s">
        <v>3</v>
      </c>
      <c r="E97" s="281"/>
    </row>
    <row r="98" spans="1:26" ht="46.9" customHeight="1" x14ac:dyDescent="0.25">
      <c r="B98" s="54" t="s">
        <v>118</v>
      </c>
      <c r="C98" s="127" t="s">
        <v>130</v>
      </c>
      <c r="D98" s="282"/>
      <c r="E98" s="282"/>
    </row>
    <row r="101" spans="1:26" ht="26.25" x14ac:dyDescent="0.25">
      <c r="B101" s="269" t="s">
        <v>63</v>
      </c>
      <c r="C101" s="270"/>
      <c r="D101" s="270"/>
      <c r="E101" s="270"/>
      <c r="F101" s="270"/>
      <c r="G101" s="270"/>
      <c r="H101" s="270"/>
      <c r="I101" s="270"/>
      <c r="J101" s="270"/>
      <c r="K101" s="270"/>
      <c r="L101" s="270"/>
      <c r="M101" s="270"/>
      <c r="N101" s="270"/>
      <c r="O101" s="270"/>
      <c r="P101" s="270"/>
      <c r="Q101" s="166"/>
    </row>
    <row r="104" spans="1:26" ht="26.25" x14ac:dyDescent="0.25">
      <c r="B104" s="271" t="s">
        <v>53</v>
      </c>
      <c r="C104" s="272"/>
      <c r="D104" s="272"/>
      <c r="E104" s="272"/>
      <c r="F104" s="272"/>
      <c r="G104" s="272"/>
      <c r="H104" s="272"/>
      <c r="I104" s="272"/>
      <c r="J104" s="272"/>
      <c r="K104" s="272"/>
      <c r="L104" s="272"/>
      <c r="M104" s="272"/>
      <c r="N104" s="272"/>
      <c r="O104" s="272"/>
      <c r="P104" s="272"/>
      <c r="Q104" s="272"/>
    </row>
    <row r="106" spans="1:26" ht="15.75" thickBot="1" x14ac:dyDescent="0.3">
      <c r="M106" s="47"/>
      <c r="N106" s="47"/>
    </row>
    <row r="107" spans="1:26" s="74" customFormat="1" ht="109.5" customHeight="1" x14ac:dyDescent="0.25">
      <c r="B107" s="85" t="s">
        <v>139</v>
      </c>
      <c r="C107" s="85" t="s">
        <v>140</v>
      </c>
      <c r="D107" s="85" t="s">
        <v>141</v>
      </c>
      <c r="E107" s="85" t="s">
        <v>44</v>
      </c>
      <c r="F107" s="85" t="s">
        <v>22</v>
      </c>
      <c r="G107" s="85" t="s">
        <v>95</v>
      </c>
      <c r="H107" s="85" t="s">
        <v>17</v>
      </c>
      <c r="I107" s="85" t="s">
        <v>10</v>
      </c>
      <c r="J107" s="85" t="s">
        <v>31</v>
      </c>
      <c r="K107" s="85" t="s">
        <v>60</v>
      </c>
      <c r="L107" s="85" t="s">
        <v>20</v>
      </c>
      <c r="M107" s="71" t="s">
        <v>26</v>
      </c>
      <c r="N107" s="85" t="s">
        <v>142</v>
      </c>
      <c r="O107" s="85" t="s">
        <v>35</v>
      </c>
      <c r="P107" s="173" t="s">
        <v>11</v>
      </c>
      <c r="Q107" s="86" t="s">
        <v>19</v>
      </c>
    </row>
    <row r="108" spans="1:26" s="80" customFormat="1" ht="34.5" customHeight="1" x14ac:dyDescent="0.25">
      <c r="A108" s="33">
        <v>1</v>
      </c>
      <c r="B108" s="81" t="s">
        <v>151</v>
      </c>
      <c r="C108" s="163" t="s">
        <v>151</v>
      </c>
      <c r="D108" s="81" t="s">
        <v>196</v>
      </c>
      <c r="E108" s="129" t="s">
        <v>197</v>
      </c>
      <c r="F108" s="132" t="s">
        <v>130</v>
      </c>
      <c r="G108" s="120">
        <v>0</v>
      </c>
      <c r="H108" s="84" t="s">
        <v>198</v>
      </c>
      <c r="I108" s="78" t="s">
        <v>199</v>
      </c>
      <c r="J108" s="78" t="s">
        <v>131</v>
      </c>
      <c r="K108" s="129">
        <v>5</v>
      </c>
      <c r="L108" s="129">
        <v>0</v>
      </c>
      <c r="M108" s="70">
        <v>60</v>
      </c>
      <c r="N108" s="70">
        <f>+M108*G108</f>
        <v>0</v>
      </c>
      <c r="O108" s="188">
        <v>36000000</v>
      </c>
      <c r="P108" s="188">
        <v>184</v>
      </c>
      <c r="Q108" s="121"/>
      <c r="R108" s="79"/>
      <c r="S108" s="79"/>
      <c r="T108" s="79"/>
      <c r="U108" s="79"/>
      <c r="V108" s="79"/>
      <c r="W108" s="79"/>
      <c r="X108" s="79"/>
      <c r="Y108" s="79"/>
      <c r="Z108" s="79"/>
    </row>
    <row r="109" spans="1:26" s="80" customFormat="1" x14ac:dyDescent="0.25">
      <c r="A109" s="33">
        <f>+A108+1</f>
        <v>2</v>
      </c>
      <c r="B109" s="81"/>
      <c r="C109" s="82"/>
      <c r="D109" s="81"/>
      <c r="E109" s="76"/>
      <c r="F109" s="77"/>
      <c r="G109" s="77"/>
      <c r="H109" s="77"/>
      <c r="I109" s="78"/>
      <c r="J109" s="78"/>
      <c r="K109" s="78"/>
      <c r="L109" s="78"/>
      <c r="M109" s="70"/>
      <c r="N109" s="70"/>
      <c r="O109" s="188"/>
      <c r="P109" s="188"/>
      <c r="Q109" s="121"/>
      <c r="R109" s="79"/>
      <c r="S109" s="79"/>
      <c r="T109" s="79"/>
      <c r="U109" s="79"/>
      <c r="V109" s="79"/>
      <c r="W109" s="79"/>
      <c r="X109" s="79"/>
      <c r="Y109" s="79"/>
      <c r="Z109" s="79"/>
    </row>
    <row r="110" spans="1:26" s="80" customFormat="1" x14ac:dyDescent="0.25">
      <c r="A110" s="33">
        <f t="shared" ref="A110:A115" si="1">+A109+1</f>
        <v>3</v>
      </c>
      <c r="B110" s="81"/>
      <c r="C110" s="82"/>
      <c r="D110" s="81"/>
      <c r="E110" s="76"/>
      <c r="F110" s="77"/>
      <c r="G110" s="77"/>
      <c r="H110" s="77"/>
      <c r="I110" s="78"/>
      <c r="J110" s="78"/>
      <c r="K110" s="78"/>
      <c r="L110" s="78"/>
      <c r="M110" s="70"/>
      <c r="N110" s="70"/>
      <c r="O110" s="188"/>
      <c r="P110" s="188"/>
      <c r="Q110" s="121"/>
      <c r="R110" s="79"/>
      <c r="S110" s="79"/>
      <c r="T110" s="79"/>
      <c r="U110" s="79"/>
      <c r="V110" s="79"/>
      <c r="W110" s="79"/>
      <c r="X110" s="79"/>
      <c r="Y110" s="79"/>
      <c r="Z110" s="79"/>
    </row>
    <row r="111" spans="1:26" s="80" customFormat="1" x14ac:dyDescent="0.25">
      <c r="A111" s="33">
        <f t="shared" si="1"/>
        <v>4</v>
      </c>
      <c r="B111" s="81"/>
      <c r="C111" s="82"/>
      <c r="D111" s="81"/>
      <c r="E111" s="76"/>
      <c r="F111" s="77"/>
      <c r="G111" s="77"/>
      <c r="H111" s="77"/>
      <c r="I111" s="78"/>
      <c r="J111" s="78"/>
      <c r="K111" s="78"/>
      <c r="L111" s="78"/>
      <c r="M111" s="70"/>
      <c r="N111" s="70"/>
      <c r="O111" s="188"/>
      <c r="P111" s="188"/>
      <c r="Q111" s="121"/>
      <c r="R111" s="79"/>
      <c r="S111" s="79"/>
      <c r="T111" s="79"/>
      <c r="U111" s="79"/>
      <c r="V111" s="79"/>
      <c r="W111" s="79"/>
      <c r="X111" s="79"/>
      <c r="Y111" s="79"/>
      <c r="Z111" s="79"/>
    </row>
    <row r="112" spans="1:26" s="80" customFormat="1" x14ac:dyDescent="0.25">
      <c r="A112" s="33">
        <f t="shared" si="1"/>
        <v>5</v>
      </c>
      <c r="B112" s="81"/>
      <c r="C112" s="82"/>
      <c r="D112" s="81"/>
      <c r="E112" s="76"/>
      <c r="F112" s="77"/>
      <c r="G112" s="77"/>
      <c r="H112" s="77"/>
      <c r="I112" s="78"/>
      <c r="J112" s="78"/>
      <c r="K112" s="78"/>
      <c r="L112" s="78"/>
      <c r="M112" s="70"/>
      <c r="N112" s="70"/>
      <c r="O112" s="188"/>
      <c r="P112" s="188"/>
      <c r="Q112" s="121"/>
      <c r="R112" s="79"/>
      <c r="S112" s="79"/>
      <c r="T112" s="79"/>
      <c r="U112" s="79"/>
      <c r="V112" s="79"/>
      <c r="W112" s="79"/>
      <c r="X112" s="79"/>
      <c r="Y112" s="79"/>
      <c r="Z112" s="79"/>
    </row>
    <row r="113" spans="1:26" s="80" customFormat="1" x14ac:dyDescent="0.25">
      <c r="A113" s="33">
        <f t="shared" si="1"/>
        <v>6</v>
      </c>
      <c r="B113" s="81"/>
      <c r="C113" s="82"/>
      <c r="D113" s="81"/>
      <c r="E113" s="76"/>
      <c r="F113" s="77"/>
      <c r="G113" s="77"/>
      <c r="H113" s="77"/>
      <c r="I113" s="78"/>
      <c r="J113" s="78"/>
      <c r="K113" s="78"/>
      <c r="L113" s="78"/>
      <c r="M113" s="70"/>
      <c r="N113" s="70"/>
      <c r="O113" s="188"/>
      <c r="P113" s="188"/>
      <c r="Q113" s="121"/>
      <c r="R113" s="79"/>
      <c r="S113" s="79"/>
      <c r="T113" s="79"/>
      <c r="U113" s="79"/>
      <c r="V113" s="79"/>
      <c r="W113" s="79"/>
      <c r="X113" s="79"/>
      <c r="Y113" s="79"/>
      <c r="Z113" s="79"/>
    </row>
    <row r="114" spans="1:26" s="80" customFormat="1" x14ac:dyDescent="0.25">
      <c r="A114" s="33">
        <f t="shared" si="1"/>
        <v>7</v>
      </c>
      <c r="B114" s="81"/>
      <c r="C114" s="82"/>
      <c r="D114" s="81"/>
      <c r="E114" s="76"/>
      <c r="F114" s="77"/>
      <c r="G114" s="77"/>
      <c r="H114" s="77"/>
      <c r="I114" s="78"/>
      <c r="J114" s="78"/>
      <c r="K114" s="78"/>
      <c r="L114" s="78"/>
      <c r="M114" s="70"/>
      <c r="N114" s="70"/>
      <c r="O114" s="188"/>
      <c r="P114" s="188"/>
      <c r="Q114" s="121"/>
      <c r="R114" s="79"/>
      <c r="S114" s="79"/>
      <c r="T114" s="79"/>
      <c r="U114" s="79"/>
      <c r="V114" s="79"/>
      <c r="W114" s="79"/>
      <c r="X114" s="79"/>
      <c r="Y114" s="79"/>
      <c r="Z114" s="79"/>
    </row>
    <row r="115" spans="1:26" s="80" customFormat="1" x14ac:dyDescent="0.25">
      <c r="A115" s="33">
        <f t="shared" si="1"/>
        <v>8</v>
      </c>
      <c r="B115" s="81"/>
      <c r="C115" s="82"/>
      <c r="D115" s="81"/>
      <c r="E115" s="76"/>
      <c r="F115" s="77"/>
      <c r="G115" s="77"/>
      <c r="H115" s="77"/>
      <c r="I115" s="78"/>
      <c r="J115" s="78"/>
      <c r="K115" s="78"/>
      <c r="L115" s="78"/>
      <c r="M115" s="70"/>
      <c r="N115" s="70"/>
      <c r="O115" s="188"/>
      <c r="P115" s="188"/>
      <c r="Q115" s="121"/>
      <c r="R115" s="79"/>
      <c r="S115" s="79"/>
      <c r="T115" s="79"/>
      <c r="U115" s="79"/>
      <c r="V115" s="79"/>
      <c r="W115" s="79"/>
      <c r="X115" s="79"/>
      <c r="Y115" s="79"/>
      <c r="Z115" s="79"/>
    </row>
    <row r="116" spans="1:26" s="80" customFormat="1" x14ac:dyDescent="0.25">
      <c r="A116" s="33"/>
      <c r="B116" s="81" t="s">
        <v>16</v>
      </c>
      <c r="C116" s="82"/>
      <c r="D116" s="81"/>
      <c r="E116" s="76"/>
      <c r="F116" s="77"/>
      <c r="G116" s="77"/>
      <c r="H116" s="77"/>
      <c r="I116" s="78"/>
      <c r="J116" s="78"/>
      <c r="K116" s="83">
        <f t="shared" ref="K116" si="2">SUM(K108:K115)</f>
        <v>5</v>
      </c>
      <c r="L116" s="83">
        <f t="shared" ref="L116:N116" si="3">SUM(L108:L115)</f>
        <v>0</v>
      </c>
      <c r="M116" s="119">
        <f t="shared" si="3"/>
        <v>60</v>
      </c>
      <c r="N116" s="83">
        <f t="shared" si="3"/>
        <v>0</v>
      </c>
      <c r="O116" s="188"/>
      <c r="P116" s="188"/>
      <c r="Q116" s="122"/>
    </row>
    <row r="117" spans="1:26" x14ac:dyDescent="0.25">
      <c r="B117" s="189"/>
      <c r="C117" s="21"/>
      <c r="D117" s="21"/>
      <c r="E117" s="22"/>
      <c r="F117" s="21"/>
      <c r="G117" s="21"/>
      <c r="H117" s="21"/>
      <c r="I117" s="189"/>
      <c r="J117" s="21"/>
      <c r="K117" s="21"/>
      <c r="L117" s="21"/>
      <c r="M117" s="21"/>
      <c r="N117" s="21"/>
      <c r="O117" s="189"/>
      <c r="P117" s="189"/>
    </row>
    <row r="118" spans="1:26" ht="18.75" x14ac:dyDescent="0.25">
      <c r="B118" s="175" t="s">
        <v>32</v>
      </c>
      <c r="C118" s="53">
        <f>+K116</f>
        <v>5</v>
      </c>
      <c r="H118" s="23"/>
      <c r="I118" s="203"/>
      <c r="J118" s="23"/>
      <c r="K118" s="23"/>
      <c r="L118" s="23"/>
      <c r="M118" s="23"/>
      <c r="N118" s="21"/>
      <c r="O118" s="189"/>
      <c r="P118" s="189"/>
    </row>
    <row r="120" spans="1:26" ht="15.75" thickBot="1" x14ac:dyDescent="0.3"/>
    <row r="121" spans="1:26" ht="37.15" customHeight="1" thickBot="1" x14ac:dyDescent="0.3">
      <c r="B121" s="56" t="s">
        <v>48</v>
      </c>
      <c r="C121" s="57" t="s">
        <v>49</v>
      </c>
      <c r="D121" s="56" t="s">
        <v>50</v>
      </c>
      <c r="E121" s="57" t="s">
        <v>54</v>
      </c>
    </row>
    <row r="122" spans="1:26" ht="14.25" customHeight="1" x14ac:dyDescent="0.25">
      <c r="B122" s="48" t="s">
        <v>119</v>
      </c>
      <c r="C122" s="50">
        <v>20</v>
      </c>
      <c r="D122" s="50">
        <v>0</v>
      </c>
      <c r="E122" s="277">
        <f>+D122+D123+D124</f>
        <v>0</v>
      </c>
    </row>
    <row r="123" spans="1:26" x14ac:dyDescent="0.25">
      <c r="B123" s="48" t="s">
        <v>120</v>
      </c>
      <c r="C123" s="43">
        <v>30</v>
      </c>
      <c r="D123" s="51">
        <v>0</v>
      </c>
      <c r="E123" s="278"/>
    </row>
    <row r="124" spans="1:26" ht="15.75" thickBot="1" x14ac:dyDescent="0.3">
      <c r="B124" s="48" t="s">
        <v>121</v>
      </c>
      <c r="C124" s="52">
        <v>40</v>
      </c>
      <c r="D124" s="52">
        <v>0</v>
      </c>
      <c r="E124" s="279"/>
    </row>
    <row r="126" spans="1:26" ht="15.75" thickBot="1" x14ac:dyDescent="0.3"/>
    <row r="127" spans="1:26" ht="27" thickBot="1" x14ac:dyDescent="0.3">
      <c r="B127" s="197" t="s">
        <v>51</v>
      </c>
      <c r="C127" s="165"/>
      <c r="D127" s="270"/>
      <c r="E127" s="270"/>
      <c r="F127" s="270"/>
      <c r="G127" s="270"/>
      <c r="H127" s="270"/>
      <c r="I127" s="270"/>
      <c r="J127" s="270"/>
      <c r="K127" s="270"/>
      <c r="L127" s="270"/>
      <c r="M127" s="270"/>
      <c r="N127" s="270"/>
      <c r="O127" s="270"/>
      <c r="P127" s="270"/>
      <c r="Q127" s="270"/>
    </row>
    <row r="129" spans="2:17" ht="117.75" customHeight="1" x14ac:dyDescent="0.25">
      <c r="B129" s="273" t="s">
        <v>0</v>
      </c>
      <c r="C129" s="273" t="s">
        <v>38</v>
      </c>
      <c r="D129" s="273" t="s">
        <v>39</v>
      </c>
      <c r="E129" s="273" t="s">
        <v>108</v>
      </c>
      <c r="F129" s="273" t="s">
        <v>110</v>
      </c>
      <c r="G129" s="273" t="s">
        <v>111</v>
      </c>
      <c r="H129" s="273" t="s">
        <v>112</v>
      </c>
      <c r="I129" s="273" t="s">
        <v>109</v>
      </c>
      <c r="J129" s="280" t="s">
        <v>113</v>
      </c>
      <c r="K129" s="307"/>
      <c r="L129" s="281"/>
      <c r="M129" s="42" t="s">
        <v>117</v>
      </c>
      <c r="N129" s="42" t="s">
        <v>40</v>
      </c>
      <c r="O129" s="174" t="s">
        <v>41</v>
      </c>
      <c r="P129" s="280" t="s">
        <v>3</v>
      </c>
      <c r="Q129" s="281"/>
    </row>
    <row r="130" spans="2:17" ht="27.75" customHeight="1" x14ac:dyDescent="0.25">
      <c r="B130" s="274"/>
      <c r="C130" s="274"/>
      <c r="D130" s="274"/>
      <c r="E130" s="274"/>
      <c r="F130" s="274"/>
      <c r="G130" s="274"/>
      <c r="H130" s="274"/>
      <c r="I130" s="274"/>
      <c r="J130" s="133" t="s">
        <v>114</v>
      </c>
      <c r="K130" s="134" t="s">
        <v>115</v>
      </c>
      <c r="L130" s="133" t="s">
        <v>116</v>
      </c>
      <c r="M130" s="87"/>
      <c r="N130" s="87"/>
      <c r="O130" s="174"/>
      <c r="P130" s="172"/>
      <c r="Q130" s="126"/>
    </row>
    <row r="131" spans="2:17" ht="60.75" customHeight="1" x14ac:dyDescent="0.25">
      <c r="B131" s="54" t="s">
        <v>125</v>
      </c>
      <c r="C131" s="54" t="s">
        <v>200</v>
      </c>
      <c r="D131" s="127" t="s">
        <v>201</v>
      </c>
      <c r="E131" s="127">
        <v>8707937</v>
      </c>
      <c r="F131" s="127" t="s">
        <v>188</v>
      </c>
      <c r="G131" s="54" t="s">
        <v>189</v>
      </c>
      <c r="H131" s="127" t="s">
        <v>202</v>
      </c>
      <c r="I131" s="43" t="s">
        <v>170</v>
      </c>
      <c r="J131" s="88"/>
      <c r="K131" s="88"/>
      <c r="L131" s="88"/>
      <c r="M131" s="127"/>
      <c r="N131" s="127"/>
      <c r="O131" s="176"/>
      <c r="P131" s="265" t="s">
        <v>235</v>
      </c>
      <c r="Q131" s="266"/>
    </row>
    <row r="132" spans="2:17" ht="60.75" customHeight="1" x14ac:dyDescent="0.25">
      <c r="B132" s="54" t="s">
        <v>126</v>
      </c>
      <c r="C132" s="54" t="s">
        <v>200</v>
      </c>
      <c r="D132" s="162" t="s">
        <v>203</v>
      </c>
      <c r="E132" s="127">
        <v>1116857</v>
      </c>
      <c r="F132" s="54" t="s">
        <v>205</v>
      </c>
      <c r="G132" s="127" t="s">
        <v>204</v>
      </c>
      <c r="H132" s="127" t="s">
        <v>206</v>
      </c>
      <c r="I132" s="43" t="s">
        <v>183</v>
      </c>
      <c r="J132" s="127"/>
      <c r="K132" s="130"/>
      <c r="L132" s="43"/>
      <c r="M132" s="127"/>
      <c r="N132" s="127"/>
      <c r="O132" s="176"/>
      <c r="P132" s="267" t="s">
        <v>236</v>
      </c>
      <c r="Q132" s="268"/>
    </row>
    <row r="133" spans="2:17" ht="33.6" customHeight="1" x14ac:dyDescent="0.25">
      <c r="B133" s="54" t="s">
        <v>127</v>
      </c>
      <c r="C133" s="135" t="s">
        <v>208</v>
      </c>
      <c r="D133" s="127" t="s">
        <v>207</v>
      </c>
      <c r="E133" s="127">
        <v>1103713118</v>
      </c>
      <c r="F133" s="54"/>
      <c r="G133" s="127"/>
      <c r="H133" s="127"/>
      <c r="I133" s="43"/>
      <c r="J133" s="127"/>
      <c r="K133" s="43"/>
      <c r="L133" s="43"/>
      <c r="M133" s="127"/>
      <c r="N133" s="127"/>
      <c r="O133" s="176"/>
      <c r="P133" s="260" t="s">
        <v>237</v>
      </c>
      <c r="Q133" s="260"/>
    </row>
    <row r="137" spans="2:17" ht="54" customHeight="1" x14ac:dyDescent="0.25">
      <c r="B137" s="90" t="s">
        <v>33</v>
      </c>
      <c r="C137" s="90" t="s">
        <v>48</v>
      </c>
      <c r="D137" s="87" t="s">
        <v>49</v>
      </c>
      <c r="E137" s="90" t="s">
        <v>50</v>
      </c>
      <c r="F137" s="87" t="s">
        <v>55</v>
      </c>
      <c r="G137" s="164"/>
    </row>
    <row r="138" spans="2:17" ht="129.75" customHeight="1" x14ac:dyDescent="0.2">
      <c r="B138" s="261" t="s">
        <v>52</v>
      </c>
      <c r="C138" s="2" t="s">
        <v>122</v>
      </c>
      <c r="D138" s="51">
        <v>25</v>
      </c>
      <c r="E138" s="51">
        <v>0</v>
      </c>
      <c r="F138" s="262">
        <f>+E138+E139+E140</f>
        <v>10</v>
      </c>
      <c r="G138" s="65"/>
    </row>
    <row r="139" spans="2:17" ht="102.75" customHeight="1" x14ac:dyDescent="0.2">
      <c r="B139" s="261"/>
      <c r="C139" s="2" t="s">
        <v>123</v>
      </c>
      <c r="D139" s="54">
        <v>25</v>
      </c>
      <c r="E139" s="51">
        <v>0</v>
      </c>
      <c r="F139" s="263"/>
      <c r="G139" s="65"/>
    </row>
    <row r="140" spans="2:17" ht="108.75" customHeight="1" x14ac:dyDescent="0.2">
      <c r="B140" s="261"/>
      <c r="C140" s="2" t="s">
        <v>124</v>
      </c>
      <c r="D140" s="51">
        <v>10</v>
      </c>
      <c r="E140" s="51">
        <v>10</v>
      </c>
      <c r="F140" s="264"/>
      <c r="G140" s="65"/>
    </row>
    <row r="141" spans="2:17" x14ac:dyDescent="0.25">
      <c r="C141"/>
    </row>
    <row r="143" spans="2:17" ht="18.75" x14ac:dyDescent="0.25">
      <c r="B143" s="195" t="s">
        <v>56</v>
      </c>
    </row>
    <row r="145" spans="2:5" ht="39.75" customHeight="1" x14ac:dyDescent="0.25">
      <c r="B145" s="91" t="s">
        <v>33</v>
      </c>
      <c r="C145" s="58" t="s">
        <v>57</v>
      </c>
      <c r="D145" s="55" t="s">
        <v>50</v>
      </c>
      <c r="E145" s="55" t="s">
        <v>16</v>
      </c>
    </row>
    <row r="146" spans="2:5" ht="28.5" x14ac:dyDescent="0.25">
      <c r="B146" s="73" t="s">
        <v>58</v>
      </c>
      <c r="C146" s="3">
        <v>40</v>
      </c>
      <c r="D146" s="51">
        <f>+E122</f>
        <v>0</v>
      </c>
      <c r="E146" s="275">
        <f>+D146+D147</f>
        <v>10</v>
      </c>
    </row>
    <row r="147" spans="2:5" ht="42.75" x14ac:dyDescent="0.25">
      <c r="B147" s="73" t="s">
        <v>59</v>
      </c>
      <c r="C147" s="3">
        <v>60</v>
      </c>
      <c r="D147" s="51">
        <f>+F138</f>
        <v>10</v>
      </c>
      <c r="E147" s="276"/>
    </row>
  </sheetData>
  <sheetProtection password="CF99" sheet="1" objects="1" scenarios="1"/>
  <mergeCells count="69">
    <mergeCell ref="P129:Q129"/>
    <mergeCell ref="F129:F130"/>
    <mergeCell ref="G129:G130"/>
    <mergeCell ref="H129:H130"/>
    <mergeCell ref="I129:I130"/>
    <mergeCell ref="J129:L129"/>
    <mergeCell ref="B61:Q61"/>
    <mergeCell ref="B77:Q77"/>
    <mergeCell ref="B80:B81"/>
    <mergeCell ref="C80:C81"/>
    <mergeCell ref="D80:D81"/>
    <mergeCell ref="E80:E81"/>
    <mergeCell ref="F80:F81"/>
    <mergeCell ref="G80:G81"/>
    <mergeCell ref="H80:H81"/>
    <mergeCell ref="I80:I81"/>
    <mergeCell ref="J80:L80"/>
    <mergeCell ref="P87:Q87"/>
    <mergeCell ref="P84:Q84"/>
    <mergeCell ref="P85:Q85"/>
    <mergeCell ref="P86:Q86"/>
    <mergeCell ref="M80:M81"/>
    <mergeCell ref="N80:N81"/>
    <mergeCell ref="O80:O81"/>
    <mergeCell ref="P80:Q81"/>
    <mergeCell ref="P82:Q82"/>
    <mergeCell ref="P83:Q83"/>
    <mergeCell ref="D55:E55"/>
    <mergeCell ref="B55:B56"/>
    <mergeCell ref="C55:C56"/>
    <mergeCell ref="B4:P4"/>
    <mergeCell ref="B22:C22"/>
    <mergeCell ref="C6:N6"/>
    <mergeCell ref="C7:N7"/>
    <mergeCell ref="C8:N8"/>
    <mergeCell ref="C9:N9"/>
    <mergeCell ref="C10:E10"/>
    <mergeCell ref="E146:E147"/>
    <mergeCell ref="B2:P2"/>
    <mergeCell ref="B101:P101"/>
    <mergeCell ref="E122:E124"/>
    <mergeCell ref="D97:E97"/>
    <mergeCell ref="D98:E98"/>
    <mergeCell ref="E40:E41"/>
    <mergeCell ref="O64:P64"/>
    <mergeCell ref="O70:P70"/>
    <mergeCell ref="O65:P65"/>
    <mergeCell ref="O66:P66"/>
    <mergeCell ref="O67:P67"/>
    <mergeCell ref="O68:P68"/>
    <mergeCell ref="O69:P69"/>
    <mergeCell ref="C59:N59"/>
    <mergeCell ref="B14:C21"/>
    <mergeCell ref="P88:Q88"/>
    <mergeCell ref="P89:Q89"/>
    <mergeCell ref="P90:Q90"/>
    <mergeCell ref="P91:Q91"/>
    <mergeCell ref="B138:B140"/>
    <mergeCell ref="F138:F140"/>
    <mergeCell ref="P131:Q131"/>
    <mergeCell ref="P133:Q133"/>
    <mergeCell ref="P132:Q132"/>
    <mergeCell ref="B94:Q94"/>
    <mergeCell ref="B104:Q104"/>
    <mergeCell ref="D127:Q127"/>
    <mergeCell ref="B129:B130"/>
    <mergeCell ref="C129:C130"/>
    <mergeCell ref="D129:D130"/>
    <mergeCell ref="E129:E130"/>
  </mergeCells>
  <dataValidations count="2">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3 SR24:SR43 ACN24:ACN43 AMJ24:AMJ43 AWF24:AWF43 BGB24:BGB43 BPX24:BPX43 BZT24:BZT43 CJP24:CJP43 CTL24:CTL43 DDH24:DDH43 DND24:DND43 DWZ24:DWZ43 EGV24:EGV43 EQR24:EQR43 FAN24:FAN43 FKJ24:FKJ43 FUF24:FUF43 GEB24:GEB43 GNX24:GNX43 GXT24:GXT43 HHP24:HHP43 HRL24:HRL43 IBH24:IBH43 ILD24:ILD43 IUZ24:IUZ43 JEV24:JEV43 JOR24:JOR43 JYN24:JYN43 KIJ24:KIJ43 KSF24:KSF43 LCB24:LCB43 LLX24:LLX43 LVT24:LVT43 MFP24:MFP43 MPL24:MPL43 MZH24:MZH43 NJD24:NJD43 NSZ24:NSZ43 OCV24:OCV43 OMR24:OMR43 OWN24:OWN43 PGJ24:PGJ43 PQF24:PQF43 QAB24:QAB43 QJX24:QJX43 QTT24:QTT43 RDP24:RDP43 RNL24:RNL43 RXH24:RXH43 SHD24:SHD43 SQZ24:SQZ43 TAV24:TAV43 TKR24:TKR43 TUN24:TUN43 UEJ24:UEJ43 UOF24:UOF43 UYB24:UYB43 VHX24:VHX43 VRT24:VRT43 WBP24:WBP43 WLL24:WLL43 WVH24:WVH43">
      <formula1>0</formula1>
      <formula2>1</formula2>
    </dataValidation>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3 IS24:IS43 SO24:SO43 ACK24:ACK43 AMG24:AMG43 AWC24:AWC43 BFY24:BFY43 BPU24:BPU43 BZQ24:BZQ43 CJM24:CJM43 CTI24:CTI43 DDE24:DDE43 DNA24:DNA43 DWW24:DWW43 EGS24:EGS43 EQO24:EQO43 FAK24:FAK43 FKG24:FKG43 FUC24:FUC43 GDY24:GDY43 GNU24:GNU43 GXQ24:GXQ43 HHM24:HHM43 HRI24:HRI43 IBE24:IBE43 ILA24:ILA43 IUW24:IUW43 JES24:JES43 JOO24:JOO43 JYK24:JYK43 KIG24:KIG43 KSC24:KSC43 LBY24:LBY43 LLU24:LLU43 LVQ24:LVQ43 MFM24:MFM43 MPI24:MPI43 MZE24:MZE43 NJA24:NJA43 NSW24:NSW43 OCS24:OCS43 OMO24:OMO43 OWK24:OWK43 PGG24:PGG43 PQC24:PQC43 PZY24:PZY43 QJU24:QJU43 QTQ24:QTQ43 RDM24:RDM43 RNI24:RNI43 RXE24:RXE43 SHA24:SHA43 SQW24:SQW43 TAS24:TAS43 TKO24:TKO43 TUK24:TUK43 UEG24:UEG43 UOC24:UOC43 UXY24:UXY43 VHU24:VHU43 VRQ24:VRQ43 WBM24:WBM43 WLI24:WLI43 WVE24:WVE43">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2014-12-14T01:35:37Z</dcterms:modified>
</cp:coreProperties>
</file>